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570"/>
  </bookViews>
  <sheets>
    <sheet name="Приложение 1" sheetId="3" r:id="rId1"/>
  </sheets>
  <definedNames>
    <definedName name="_xlnm._FilterDatabase" localSheetId="0" hidden="1">'Приложение 1'!$A$12:$G$278</definedName>
    <definedName name="_xlnm.Print_Titles" localSheetId="0">'Приложение 1'!$12:$12</definedName>
    <definedName name="_xlnm.Print_Area" localSheetId="0">'Приложение 1'!$A$1:$F$278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6" i="3"/>
  <c r="D196"/>
  <c r="E165"/>
  <c r="D165"/>
  <c r="E159"/>
  <c r="D159"/>
  <c r="E146"/>
  <c r="D146"/>
  <c r="E132"/>
  <c r="D132"/>
  <c r="E126"/>
  <c r="E125" s="1"/>
  <c r="D126"/>
  <c r="E118"/>
  <c r="E117" s="1"/>
  <c r="D118"/>
  <c r="E115"/>
  <c r="E114" s="1"/>
  <c r="E112"/>
  <c r="E111" s="1"/>
  <c r="E97"/>
  <c r="E96" s="1"/>
  <c r="E91"/>
  <c r="E90" s="1"/>
  <c r="E87"/>
  <c r="E86" s="1"/>
  <c r="E84"/>
  <c r="E83" s="1"/>
  <c r="E81"/>
  <c r="E80" s="1"/>
  <c r="E78"/>
  <c r="E77" s="1"/>
  <c r="E75"/>
  <c r="E74" s="1"/>
  <c r="E72"/>
  <c r="E71" s="1"/>
  <c r="E46"/>
  <c r="E45" s="1"/>
  <c r="E43"/>
  <c r="E42" s="1"/>
  <c r="E40"/>
  <c r="E39" s="1"/>
  <c r="E37"/>
  <c r="E36" s="1"/>
  <c r="E34"/>
  <c r="E33" s="1"/>
  <c r="E28"/>
  <c r="E27" s="1"/>
  <c r="E25"/>
  <c r="E24" s="1"/>
  <c r="E22"/>
  <c r="E21" s="1"/>
  <c r="E14"/>
  <c r="E276"/>
  <c r="D276"/>
  <c r="F274"/>
  <c r="E264"/>
  <c r="D264"/>
  <c r="F267"/>
  <c r="E253"/>
  <c r="D253"/>
  <c r="F251"/>
  <c r="F245"/>
  <c r="F240"/>
  <c r="E212"/>
  <c r="D212"/>
  <c r="F217"/>
  <c r="E192"/>
  <c r="D192"/>
  <c r="F194"/>
  <c r="E181"/>
  <c r="D181"/>
  <c r="F186"/>
  <c r="F185"/>
  <c r="F183"/>
  <c r="E175"/>
  <c r="D175"/>
  <c r="F178"/>
  <c r="F155"/>
  <c r="E154"/>
  <c r="D154"/>
  <c r="F169"/>
  <c r="F170"/>
  <c r="F152"/>
  <c r="F150"/>
  <c r="F142"/>
  <c r="F127"/>
  <c r="F124"/>
  <c r="F122"/>
  <c r="F113"/>
  <c r="D112"/>
  <c r="D111" s="1"/>
  <c r="F107"/>
  <c r="D91"/>
  <c r="D87"/>
  <c r="F88"/>
  <c r="F82"/>
  <c r="D81"/>
  <c r="D80" s="1"/>
  <c r="E70"/>
  <c r="E69" s="1"/>
  <c r="E68" s="1"/>
  <c r="F154" l="1"/>
  <c r="F111"/>
  <c r="F112"/>
  <c r="F81"/>
  <c r="F80"/>
  <c r="D46" l="1"/>
  <c r="F67"/>
  <c r="F66"/>
  <c r="F61"/>
  <c r="D25"/>
  <c r="F73" l="1"/>
  <c r="E236" l="1"/>
  <c r="D236"/>
  <c r="E271"/>
  <c r="D271"/>
  <c r="F266"/>
  <c r="E261"/>
  <c r="D261"/>
  <c r="F254"/>
  <c r="E242"/>
  <c r="D242"/>
  <c r="F243"/>
  <c r="E227"/>
  <c r="D227"/>
  <c r="F229"/>
  <c r="F228"/>
  <c r="F225"/>
  <c r="E221"/>
  <c r="D221"/>
  <c r="F213"/>
  <c r="F193"/>
  <c r="F189"/>
  <c r="E188"/>
  <c r="E187" s="1"/>
  <c r="D188"/>
  <c r="D187" s="1"/>
  <c r="E180"/>
  <c r="D180"/>
  <c r="F176"/>
  <c r="F137"/>
  <c r="F99"/>
  <c r="D90"/>
  <c r="F92"/>
  <c r="F89"/>
  <c r="F76"/>
  <c r="F41"/>
  <c r="F90" l="1"/>
  <c r="F91"/>
  <c r="F15" l="1"/>
  <c r="F277" l="1"/>
  <c r="F272"/>
  <c r="F257"/>
  <c r="E250"/>
  <c r="D250"/>
  <c r="F247"/>
  <c r="E215"/>
  <c r="D215"/>
  <c r="F206"/>
  <c r="F207"/>
  <c r="F205"/>
  <c r="F195"/>
  <c r="F190"/>
  <c r="F174"/>
  <c r="F168"/>
  <c r="F161"/>
  <c r="F151"/>
  <c r="F129"/>
  <c r="F120"/>
  <c r="F121"/>
  <c r="F123"/>
  <c r="D117"/>
  <c r="F119"/>
  <c r="D97"/>
  <c r="D96" s="1"/>
  <c r="F101"/>
  <c r="F103"/>
  <c r="F104"/>
  <c r="F105"/>
  <c r="F106"/>
  <c r="F108"/>
  <c r="F109"/>
  <c r="F110"/>
  <c r="F100"/>
  <c r="F98"/>
  <c r="D86"/>
  <c r="D84"/>
  <c r="D75"/>
  <c r="D69"/>
  <c r="F51"/>
  <c r="D37"/>
  <c r="D34"/>
  <c r="D14"/>
  <c r="F147"/>
  <c r="F148"/>
  <c r="F199"/>
  <c r="F250" l="1"/>
  <c r="F87"/>
  <c r="F117"/>
  <c r="F118"/>
  <c r="F96"/>
  <c r="F97"/>
  <c r="F86"/>
  <c r="F18"/>
  <c r="E258" l="1"/>
  <c r="D258"/>
  <c r="F244"/>
  <c r="F233"/>
  <c r="F197"/>
  <c r="F184"/>
  <c r="F177"/>
  <c r="F166"/>
  <c r="F38"/>
  <c r="F256" l="1"/>
  <c r="F237"/>
  <c r="F246"/>
  <c r="F238"/>
  <c r="F232"/>
  <c r="F204"/>
  <c r="E156"/>
  <c r="E153" s="1"/>
  <c r="D156"/>
  <c r="D153" s="1"/>
  <c r="F149"/>
  <c r="D94"/>
  <c r="D93" s="1"/>
  <c r="E94"/>
  <c r="D83"/>
  <c r="D45"/>
  <c r="F273"/>
  <c r="F268"/>
  <c r="F265"/>
  <c r="F262"/>
  <c r="F259"/>
  <c r="F255"/>
  <c r="D249"/>
  <c r="F231"/>
  <c r="F230"/>
  <c r="F226"/>
  <c r="F223"/>
  <c r="F222"/>
  <c r="F218"/>
  <c r="F216"/>
  <c r="F202"/>
  <c r="F201"/>
  <c r="F200"/>
  <c r="F198"/>
  <c r="F182"/>
  <c r="E173"/>
  <c r="D173"/>
  <c r="F167"/>
  <c r="F163"/>
  <c r="F160"/>
  <c r="F157"/>
  <c r="F145"/>
  <c r="F144"/>
  <c r="F143"/>
  <c r="F141"/>
  <c r="F140"/>
  <c r="F139"/>
  <c r="F138"/>
  <c r="F136"/>
  <c r="F135"/>
  <c r="F134"/>
  <c r="F133"/>
  <c r="F128"/>
  <c r="D125"/>
  <c r="F116"/>
  <c r="D115"/>
  <c r="D114" s="1"/>
  <c r="F95"/>
  <c r="F85"/>
  <c r="F79"/>
  <c r="D78"/>
  <c r="D77" s="1"/>
  <c r="D72"/>
  <c r="F70"/>
  <c r="F64"/>
  <c r="F63"/>
  <c r="F62"/>
  <c r="F60"/>
  <c r="F59"/>
  <c r="F54"/>
  <c r="F52"/>
  <c r="F50"/>
  <c r="F49"/>
  <c r="F48"/>
  <c r="F47"/>
  <c r="F44"/>
  <c r="D43"/>
  <c r="D40"/>
  <c r="D39" s="1"/>
  <c r="F31"/>
  <c r="F30"/>
  <c r="F29"/>
  <c r="D28"/>
  <c r="D27" s="1"/>
  <c r="D24"/>
  <c r="F23"/>
  <c r="D22"/>
  <c r="D21" s="1"/>
  <c r="F17"/>
  <c r="F16"/>
  <c r="F173" l="1"/>
  <c r="F72"/>
  <c r="F21"/>
  <c r="E93"/>
  <c r="F114"/>
  <c r="E249"/>
  <c r="F249" s="1"/>
  <c r="E13"/>
  <c r="D13"/>
  <c r="D235"/>
  <c r="E235"/>
  <c r="F242"/>
  <c r="F236"/>
  <c r="D211"/>
  <c r="F215"/>
  <c r="E211"/>
  <c r="F212"/>
  <c r="F156"/>
  <c r="F192"/>
  <c r="F40"/>
  <c r="D68"/>
  <c r="D191"/>
  <c r="D158"/>
  <c r="E191"/>
  <c r="E270"/>
  <c r="D260"/>
  <c r="F28"/>
  <c r="D220"/>
  <c r="E220"/>
  <c r="F78"/>
  <c r="F175"/>
  <c r="F181"/>
  <c r="F46"/>
  <c r="F75"/>
  <c r="F159"/>
  <c r="F43"/>
  <c r="F227"/>
  <c r="D252"/>
  <c r="E260"/>
  <c r="F37"/>
  <c r="F221"/>
  <c r="D74"/>
  <c r="F84"/>
  <c r="F132"/>
  <c r="F146"/>
  <c r="D172"/>
  <c r="F188"/>
  <c r="F253"/>
  <c r="F261"/>
  <c r="F276"/>
  <c r="D36"/>
  <c r="F126"/>
  <c r="F165"/>
  <c r="F258"/>
  <c r="F264"/>
  <c r="F94"/>
  <c r="F196"/>
  <c r="D270"/>
  <c r="D42"/>
  <c r="F271"/>
  <c r="E158"/>
  <c r="F22"/>
  <c r="D33"/>
  <c r="D71"/>
  <c r="F115"/>
  <c r="D131"/>
  <c r="E252"/>
  <c r="E172"/>
  <c r="F14"/>
  <c r="E131"/>
  <c r="E278" l="1"/>
  <c r="D278"/>
  <c r="F83"/>
  <c r="F71"/>
  <c r="F13"/>
  <c r="F36"/>
  <c r="F235"/>
  <c r="F74"/>
  <c r="F42"/>
  <c r="F39"/>
  <c r="F77"/>
  <c r="F125"/>
  <c r="F27"/>
  <c r="F45"/>
  <c r="F93"/>
  <c r="F153"/>
  <c r="F211"/>
  <c r="F131"/>
  <c r="F260"/>
  <c r="F220"/>
  <c r="F180"/>
  <c r="F158"/>
  <c r="F270"/>
  <c r="F69"/>
  <c r="F191"/>
  <c r="F172"/>
  <c r="F187"/>
  <c r="F252"/>
  <c r="F68" l="1"/>
  <c r="F278"/>
</calcChain>
</file>

<file path=xl/sharedStrings.xml><?xml version="1.0" encoding="utf-8"?>
<sst xmlns="http://schemas.openxmlformats.org/spreadsheetml/2006/main" count="660" uniqueCount="361">
  <si>
    <t>Управление финансов администрации города Мурманска</t>
  </si>
  <si>
    <t>Код</t>
  </si>
  <si>
    <t>Код адми-нистратора доходов</t>
  </si>
  <si>
    <t>Уточненный план</t>
  </si>
  <si>
    <t>Исполнение</t>
  </si>
  <si>
    <t>Наименование</t>
  </si>
  <si>
    <t>048</t>
  </si>
  <si>
    <t>076</t>
  </si>
  <si>
    <t>081</t>
  </si>
  <si>
    <t>100</t>
  </si>
  <si>
    <t>106</t>
  </si>
  <si>
    <t>141</t>
  </si>
  <si>
    <t>153</t>
  </si>
  <si>
    <t>157</t>
  </si>
  <si>
    <t>182</t>
  </si>
  <si>
    <t>188</t>
  </si>
  <si>
    <t>189</t>
  </si>
  <si>
    <t>322</t>
  </si>
  <si>
    <t>498</t>
  </si>
  <si>
    <t>811</t>
  </si>
  <si>
    <t>830</t>
  </si>
  <si>
    <t>860</t>
  </si>
  <si>
    <t>905</t>
  </si>
  <si>
    <t>950</t>
  </si>
  <si>
    <t>951</t>
  </si>
  <si>
    <t>953</t>
  </si>
  <si>
    <t>954</t>
  </si>
  <si>
    <t>955</t>
  </si>
  <si>
    <t>956</t>
  </si>
  <si>
    <t>957</t>
  </si>
  <si>
    <t>958</t>
  </si>
  <si>
    <t>965</t>
  </si>
  <si>
    <t>966</t>
  </si>
  <si>
    <t>968</t>
  </si>
  <si>
    <t>969</t>
  </si>
  <si>
    <t>1 00 00000 00 0000 000</t>
  </si>
  <si>
    <t>НАЛОГОВЫЕ И НЕНАЛОГОВЫЕ ДОХОДЫ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</si>
  <si>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</si>
  <si>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</si>
  <si>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</si>
  <si>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</si>
  <si>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</si>
  <si>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182 1 05 01012 01 0000 110</t>
  </si>
  <si>
    <t>182 1 05 01021 01 0000 110</t>
  </si>
  <si>
    <t>182 1 05 01022 01 0000 110</t>
  </si>
  <si>
    <t>182 1 05 01050 01 0000 110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</si>
  <si>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</si>
  <si>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</si>
  <si>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</si>
  <si>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</si>
  <si>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</si>
  <si>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</si>
  <si>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</si>
  <si>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</si>
  <si>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905 1 11 01040 04 0000 120</t>
  </si>
  <si>
    <t>905 1 11 05012 04 0000 120</t>
  </si>
  <si>
    <t>905 1 11 05024 04 0000 120</t>
  </si>
  <si>
    <t>905 1 11 05074 04 0000 120</t>
  </si>
  <si>
    <t>905 1 13 02994 04 0000 130</t>
  </si>
  <si>
    <t>905 1 14 01040 04 0000 410</t>
  </si>
  <si>
    <t>905 1 14 02043 04 0000 410</t>
  </si>
  <si>
    <t>905 1 14 06012 04 0000 430</t>
  </si>
  <si>
    <t>905 1 17 05040 04 0000 180</t>
  </si>
  <si>
    <t>951 1 13 02994 04 0000 130</t>
  </si>
  <si>
    <t>951 1 17 05040 04 0000 180</t>
  </si>
  <si>
    <t>953 1 13 02994 04 0000 130</t>
  </si>
  <si>
    <t>956 1 13 02994 04 0000 130</t>
  </si>
  <si>
    <t>957 1 13 02994 04 0000 130</t>
  </si>
  <si>
    <t>958 1 08 07173 01 0000 110</t>
  </si>
  <si>
    <t>958 1 13 02994 04 0000 130</t>
  </si>
  <si>
    <t>958 1 17 05040 04 0000 180</t>
  </si>
  <si>
    <t>966 1 08 07150 01 0000 110</t>
  </si>
  <si>
    <t>966 1 13 02994 04 0000 130</t>
  </si>
  <si>
    <t>968 1 13 02994 04 0000 130</t>
  </si>
  <si>
    <t>969 1 13 02994 04 0000 130</t>
  </si>
  <si>
    <t>048 1 12 01010 01 0000 120</t>
  </si>
  <si>
    <t>048 1 12 01030 01 0000 120</t>
  </si>
  <si>
    <t>2 00 00000 00 0000 000</t>
  </si>
  <si>
    <t>БЕЗВОЗМЕЗДНЫЕ ПОСТУПЛЕНИЯ</t>
  </si>
  <si>
    <t xml:space="preserve">   Приложение 1</t>
  </si>
  <si>
    <t xml:space="preserve">   к решению Совета депутатов</t>
  </si>
  <si>
    <t xml:space="preserve">   города Мурманска</t>
  </si>
  <si>
    <t>Доходы бюджета муниципального образования город Мурманск по кодам классификации доходов бюджетов</t>
  </si>
  <si>
    <t>тыс. руб.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</si>
  <si>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</si>
  <si>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</si>
  <si>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Управление Федерального казначейства по Мурманской области</t>
  </si>
  <si>
    <t>Управление Федеральной службы по надзору в сфере защиты прав потребителей и благополучия человека по Мурманской области</t>
  </si>
  <si>
    <t>Территориальный орган Федеральной службы государственной статистики по Мурманской области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</si>
  <si>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</si>
  <si>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</si>
  <si>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</si>
  <si>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</si>
  <si>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</si>
  <si>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</si>
  <si>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</si>
  <si>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</si>
  <si>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</si>
  <si>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</si>
  <si>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</si>
  <si>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</si>
  <si>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</si>
  <si>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Управление Министерства внутренних дел Российской Федерации по Мурманской области</t>
  </si>
  <si>
    <t>Мурманский линейный отдел Министерства внутренних дел Российской Федерации на транспорте</t>
  </si>
  <si>
    <t>Комитет государственного и финансового контроля Мурманской области</t>
  </si>
  <si>
    <t>Комитет имущественных отношений города Мурманска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</si>
  <si>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</si>
  <si>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</si>
  <si>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</si>
  <si>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</si>
  <si>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</si>
  <si>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</si>
  <si>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</si>
  <si>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</si>
  <si>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</si>
  <si>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</si>
  <si>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</si>
  <si>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Совет депутатов города Мурманска</t>
  </si>
  <si>
    <t>Прочие субсидии бюджетам городских округов</t>
  </si>
  <si>
    <t>Администрация города Мурманска</t>
  </si>
  <si>
    <t>Доходы бюджетов городских округов от возврата бюджетными учреждениями остатков субсидий прошлых лет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</si>
  <si>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</si>
  <si>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Доходы бюджетов городских округов от возврата автономными учреждениями остатков субсидий прошлых лет</t>
  </si>
  <si>
    <t>Комитет по культуре администрации города Мурманска</t>
  </si>
  <si>
    <t>Комитет по физической культуре и спорту администрации города Мурманска</t>
  </si>
  <si>
    <t>Прочие межбюджетные трансферты, передаваемые бюджетам городских округов</t>
  </si>
  <si>
    <t>Комитет по образованию администрации города Мурманска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</si>
  <si>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</si>
  <si>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</si>
  <si>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Комитет по развитию городского хозяйства администрации города Мурманска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</si>
  <si>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</si>
  <si>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Контрольно-счетная палата города Мурманска</t>
  </si>
  <si>
    <t>Комитет градостроительства и территориального развития администрации города Мурманска</t>
  </si>
  <si>
    <t>Государственная пошлина за выдачу разрешения на установку рекламной конструкции</t>
  </si>
  <si>
    <t>Комитет по экономическому развитию администрации города Мурманска</t>
  </si>
  <si>
    <t>Комитет по жилищной политике администрации города Мурманска</t>
  </si>
  <si>
    <t>Всего доходов</t>
  </si>
  <si>
    <t xml:space="preserve">Управление Федеральной службы судебных приставов по Мурманской области </t>
  </si>
  <si>
    <t>Мурманская таможня</t>
  </si>
  <si>
    <t>% 
испол-
нения</t>
  </si>
  <si>
    <t>048 1 12 01041 01 0000 120</t>
  </si>
  <si>
    <t>Плата за размещение отходов производства</t>
  </si>
  <si>
    <t>Земельный налог (по обязательствам, возникшим до 1 января 2006 года), мобилизуемый на территориях городских округов</t>
  </si>
  <si>
    <t>182 1 09 04052 04 0000 110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</si>
  <si>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</si>
  <si>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</si>
  <si>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960 1 13 02994 04 0000 130</t>
  </si>
  <si>
    <t>966 1 17 05040 04 0000 180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</si>
  <si>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</si>
  <si>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государственную регистрацию актов гражданского состояния</t>
  </si>
  <si>
    <t>Комитет по строительству администрации города Мурманска</t>
  </si>
  <si>
    <t>048 1 12 01042 01 0000 120</t>
  </si>
  <si>
    <t>100 1 03 02231 01 0000 110</t>
  </si>
  <si>
    <t>100 1 03 02241 01 0000 110</t>
  </si>
  <si>
    <t>100 1 03 02251 01 0000 110</t>
  </si>
  <si>
    <t>100 1 03 02261 01 0000 110</t>
  </si>
  <si>
    <t>905 2 02 20299 04 0000 150</t>
  </si>
  <si>
    <t>905 2 02 20302 04 0000 150</t>
  </si>
  <si>
    <t>905 2 02 35082 04 0000 150</t>
  </si>
  <si>
    <t>950 2 02 29999 04 0000 150</t>
  </si>
  <si>
    <t>951 2 02 35120 04 0000 150</t>
  </si>
  <si>
    <t>951 2 02 35930 04 0000 150</t>
  </si>
  <si>
    <t>953 2 19 60010 04 0000 150</t>
  </si>
  <si>
    <t>956 2 02 29999 04 0000 150</t>
  </si>
  <si>
    <t>956 2 02 30027 04 0000 150</t>
  </si>
  <si>
    <t>956 2 02 30029 04 0000 150</t>
  </si>
  <si>
    <t>956 2 02 49999 04 0000 150</t>
  </si>
  <si>
    <t>956 2 19 60010 04 0000 150</t>
  </si>
  <si>
    <t>957 2 02 49999 04 0000 150</t>
  </si>
  <si>
    <t>958 2 02 29999 04 0000 150</t>
  </si>
  <si>
    <t>958 2 02 49999 04 0000 150</t>
  </si>
  <si>
    <t>958 2 19 60010 04 0000 150</t>
  </si>
  <si>
    <t>966 2 02 29999 04 0000 150</t>
  </si>
  <si>
    <t>968 2 02 25497 04 0000 150</t>
  </si>
  <si>
    <t>951 2 02 30024 04 0000 150</t>
  </si>
  <si>
    <t>953 2 02 30024 04 0000 150</t>
  </si>
  <si>
    <t>956 2 02 30024 04 0000 150</t>
  </si>
  <si>
    <t>956 2 02 39998 04 0000 150</t>
  </si>
  <si>
    <t>958 2 02 30024 04 0000 150</t>
  </si>
  <si>
    <t>960 2 02 30024 04 0000 150</t>
  </si>
  <si>
    <t>968 2 02 30024 04 0000 150</t>
  </si>
  <si>
    <t>969 2 02 30024 04 0000 150</t>
  </si>
  <si>
    <t>Плата за размещение твердых коммунальных отходов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</si>
  <si>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</si>
  <si>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реализацию программ формирования современной городской среды</t>
  </si>
  <si>
    <t>Единая субвенция бюджетам городских округов</t>
  </si>
  <si>
    <t>951 2 18 04010 04 0000 150</t>
  </si>
  <si>
    <t>953 2 18 04020 04 0000 150</t>
  </si>
  <si>
    <t>954 2 18 04010 04 0000 150</t>
  </si>
  <si>
    <t>954 2 18 04020 04 0000 150</t>
  </si>
  <si>
    <t>955 2 18 04020 04 0000 150</t>
  </si>
  <si>
    <t>956 2 18 04010 04 0000 150</t>
  </si>
  <si>
    <t>956 2 18 04020 04 0000 150</t>
  </si>
  <si>
    <t>958 2 18 04010 04 0000 150</t>
  </si>
  <si>
    <t>Субвенции бюджетам городских округов на выполнение передаваемых полномочий субъектов Российской Федерации</t>
  </si>
  <si>
    <t>Балтийско-Арктическое межрегиональное управление Федеральной службы по надзору в сфере природопользования</t>
  </si>
  <si>
    <t>048 1 16 10123 01 0000 140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</si>
  <si>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</si>
  <si>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</si>
  <si>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106 1 16 10123 01 0000 140</t>
  </si>
  <si>
    <t>141 1 16 10123 01 0000 140</t>
  </si>
  <si>
    <t>153 1 16 10123 01 0000 140</t>
  </si>
  <si>
    <t>157 1 16 10123 01 0000 140</t>
  </si>
  <si>
    <t>182 1 16 10123 01 0000 140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</si>
  <si>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</si>
  <si>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</si>
  <si>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188 1 16 10123 01 0000 140</t>
  </si>
  <si>
    <t>189 1 16 10123 01 0000 140</t>
  </si>
  <si>
    <t>322 1 16 10123 01 0000 140</t>
  </si>
  <si>
    <t>498 1 16 10123 01 0000 140</t>
  </si>
  <si>
    <t>Министерство образования и науки Мурманской области</t>
  </si>
  <si>
    <t>804 1 16 01193 01 0000 140</t>
  </si>
  <si>
    <t>811 1 16 11050 01 0000 140</t>
  </si>
  <si>
    <t>821 1 16 01053 01 0000 140</t>
  </si>
  <si>
    <t>821 1 16 01063 01 0000 140</t>
  </si>
  <si>
    <t>821 1 16 01073 01 0000 140</t>
  </si>
  <si>
    <t>821 1 16 01083 01 0000 140</t>
  </si>
  <si>
    <t>821 1 16 01103 01 0000 140</t>
  </si>
  <si>
    <t>821 1 16 01113 01 0000 140</t>
  </si>
  <si>
    <t>821 1 16 01133 01 0000 140</t>
  </si>
  <si>
    <t>821 1 16 01143 01 0000 140</t>
  </si>
  <si>
    <t>821 1 16 01153 01 0000 140</t>
  </si>
  <si>
    <t>821 1 16 01173 01 0000 140</t>
  </si>
  <si>
    <t>821 1 16 01193 01 0000 140</t>
  </si>
  <si>
    <t>821 1 16 01203 01 0000 140</t>
  </si>
  <si>
    <t>830 1 16 01074 01 0000 140</t>
  </si>
  <si>
    <t>832 1 16 01053 01 0000 140</t>
  </si>
  <si>
    <t>832 1 16 01063 01 0000 140</t>
  </si>
  <si>
    <t>832 1 16 01073 01 0000 140</t>
  </si>
  <si>
    <t>832 1 16 01203 01 0000 140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</si>
  <si>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</si>
  <si>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860 1 16 01193 01 0000 140</t>
  </si>
  <si>
    <t>860 1 16 01203 01 0000 140</t>
  </si>
  <si>
    <t>860 1 16 10123 01 0000 140</t>
  </si>
  <si>
    <t>905 1 16 07010 04 0000 140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</si>
  <si>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</si>
  <si>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905 1 16 07090 04 0000 140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</si>
  <si>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</si>
  <si>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905 2 02 29999 04 0000 150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</si>
  <si>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</si>
  <si>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951 1 16 02020 02 0000 140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</si>
  <si>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</si>
  <si>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951 1 16 10123 01 0000 140</t>
  </si>
  <si>
    <t>954 2 02 25555 04 0000 150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</si>
  <si>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</si>
  <si>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956 1 16 10123 01 0000 140</t>
  </si>
  <si>
    <t>956 2 02 25304 04 0000 150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</si>
  <si>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</si>
  <si>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956 2 02 45303 04 0000 150</t>
  </si>
  <si>
    <t>957 2 02 15002 04 0000 150</t>
  </si>
  <si>
    <t>Дотации бюджетам городских округов на поддержку мер по обеспечению сбалансированности бюджетов</t>
  </si>
  <si>
    <t>957 2 19 60010 04 0000 150</t>
  </si>
  <si>
    <t>958 1 16 11064 01 0000 140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</si>
  <si>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</si>
  <si>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960 1 16 07010 04 0000 140</t>
  </si>
  <si>
    <t>960 1 16 10123 01 0000 140</t>
  </si>
  <si>
    <t>960 2 02 25232 04 0000 150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</si>
  <si>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</si>
  <si>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966 1 16 07010 04 0000 140</t>
  </si>
  <si>
    <t>969 1 16 01194 01 0000 140</t>
  </si>
  <si>
    <t>969 1 16 10123 01 0000 140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</si>
  <si>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</si>
  <si>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</si>
  <si>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</si>
  <si>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</si>
  <si>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Северное межрегиональное управление государственного автодорожного надзора Федеральной службы по надзору в сфере транспорта</t>
  </si>
  <si>
    <t>Североморское территориальное управление Федерального агентства по рыболовству</t>
  </si>
  <si>
    <t>Министерство юстиции Мурманской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</si>
  <si>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</si>
  <si>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081 1 16 11050 01 0000 140</t>
  </si>
  <si>
    <t>182 1 01 02080 01 0000 110</t>
  </si>
  <si>
    <t>Министерство развития Арктики и экономики Мурманской области</t>
  </si>
  <si>
    <t>809 1 16 01333 01 0000 140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</si>
  <si>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</si>
  <si>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951 1 16 07010 04 0000 140</t>
  </si>
  <si>
    <t>951 2 19 60010 04 0000 150</t>
  </si>
  <si>
    <t>953 2 02 29999 04 0000 150</t>
  </si>
  <si>
    <t>955 2 02 29999 04 0000 150</t>
  </si>
  <si>
    <t>957 1 17 01040 04 0000 180</t>
  </si>
  <si>
    <t>958 1 16 07010 04 0000 140</t>
  </si>
  <si>
    <t>958 2 02 20216 04 0000 150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</si>
  <si>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</si>
  <si>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958 2 02 25242 04 0000 150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</si>
  <si>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</si>
  <si>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960 1 16 07090 04 0000 140</t>
  </si>
  <si>
    <t>960 2 02 25519 04 0000 150</t>
  </si>
  <si>
    <t>960 2 02 25520 04 0000 150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</si>
  <si>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</si>
  <si>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960 2 02 29999 04 0000 150</t>
  </si>
  <si>
    <t>960 2 19 25232 04 0000 150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</si>
  <si>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городских округов</t>
  </si>
  <si>
    <t>968 1 16 07010 04 0000 140</t>
  </si>
  <si>
    <t>968 2 02 25527 04 0000 150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</si>
  <si>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</si>
  <si>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968 2 19 25527 04 0000 150</t>
  </si>
  <si>
    <t>969 1 16 07010 04 0000 140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</si>
  <si>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</si>
  <si>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</si>
  <si>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</si>
  <si>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</si>
  <si>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</si>
  <si>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</si>
  <si>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</si>
  <si>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</si>
  <si>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</si>
  <si>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</si>
  <si>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</si>
  <si>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</si>
  <si>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</si>
  <si>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</si>
  <si>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городских округов на поддержку отрасли культуры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</si>
  <si>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</si>
  <si>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Североморское межрегиональное управление Федеральной службы по ветеринарному и фитосанитарному надзору</t>
  </si>
  <si>
    <t>Северо-Западное управление Федеральной службы по экологическому, технологическому и атомному надзору</t>
  </si>
  <si>
    <t xml:space="preserve"> за 2022 год</t>
  </si>
  <si>
    <t>048 1 12 01070 01 0000 120</t>
  </si>
  <si>
    <t>Прокуратура Мурманской области</t>
  </si>
  <si>
    <t>804 1 16 01053 01 0000 140</t>
  </si>
  <si>
    <t>821 1 16 01163 01 0000 140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</si>
  <si>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</si>
  <si>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822 1 16 01133 01 0000 140</t>
  </si>
  <si>
    <t>Министерство культуры Мурманской области</t>
  </si>
  <si>
    <t>832 1 16 01173 01 0000 140</t>
  </si>
  <si>
    <t>832 1 16 02020 02 0000 140</t>
  </si>
  <si>
    <t>Министерство государственного жилищного и строительного надзора Мурманской области</t>
  </si>
  <si>
    <t>860 1 16 01133 01 0000 140</t>
  </si>
  <si>
    <t>905 1 11 09044 04 0000 120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</si>
  <si>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</si>
  <si>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905 1 14 06024 04 0000 430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</si>
  <si>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</si>
  <si>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905 2 02 30024 04 0000 150</t>
  </si>
  <si>
    <t>905 2 02 49999 04 0000 150</t>
  </si>
  <si>
    <t>951 2 02 49999 04 0000 150</t>
  </si>
  <si>
    <t>950 1 17 05040 04 0000 180</t>
  </si>
  <si>
    <t>954 2 02 29999 04 0000 150</t>
  </si>
  <si>
    <t>954 2 02 45454 04 0000 150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</si>
  <si>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</si>
  <si>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956 1 16 10032 04 0000 140</t>
  </si>
  <si>
    <t>956 2 02 45179 04 0000 150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</si>
  <si>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</si>
  <si>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956 2 19 45303 04 0000 150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</si>
  <si>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</si>
  <si>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957 2 02 16549 04 0000 150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</si>
  <si>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</si>
  <si>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960 1 17 01040 04 0000 180</t>
  </si>
  <si>
    <t>965 1 16 01157 01 0000 140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</si>
  <si>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</si>
  <si>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968 2 02 29999 04 0000 150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</si>
  <si>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</si>
  <si>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</si>
  <si>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</si>
  <si>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</si>
  <si>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</si>
  <si>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</si>
  <si>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956 2 19 25304 04 0000 150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</si>
  <si>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</si>
  <si>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>Управление Федеральной налоговой службы по Мурманской области</t>
  </si>
  <si>
    <t>Министерство природных ресурсов, экологии и рыбного хозяйства Мурманской области</t>
  </si>
  <si>
    <t>Министерство региональной безопасности Мурманской области</t>
  </si>
  <si>
    <t>Управление Федеральной службы безопасности Российской Федерации по Мурманской области</t>
  </si>
  <si>
    <t xml:space="preserve">   от 06.06.2023 № 47-654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</si>
</sst>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49" fontId="3" fillId="0" borderId="2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3"/>
    <xf numFmtId="0" fontId="1" fillId="4" borderId="4"/>
    <xf numFmtId="0" fontId="1" fillId="4" borderId="5"/>
    <xf numFmtId="0" fontId="1" fillId="4" borderId="3">
      <alignment horizontal="left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  <xf numFmtId="4" fontId="3" fillId="2" borderId="2">
      <alignment horizontal="right" vertical="top" shrinkToFit="1"/>
    </xf>
  </cellStyleXfs>
  <cellXfs count="35">
    <xf numFmtId="0" fontId="0" fillId="0" borderId="0" xfId="0"/>
    <xf numFmtId="49" fontId="7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 applyProtection="1">
      <protection locked="0"/>
    </xf>
    <xf numFmtId="0" fontId="6" fillId="0" borderId="1" xfId="16" applyFont="1"/>
    <xf numFmtId="0" fontId="7" fillId="0" borderId="1" xfId="6" applyNumberFormat="1" applyFont="1" applyBorder="1">
      <alignment horizontal="center" vertical="top" shrinkToFit="1"/>
    </xf>
    <xf numFmtId="49" fontId="7" fillId="0" borderId="1" xfId="6" applyFont="1" applyBorder="1">
      <alignment horizontal="center" vertical="top" shrinkToFit="1"/>
    </xf>
    <xf numFmtId="0" fontId="7" fillId="0" borderId="1" xfId="7" applyFont="1" applyBorder="1">
      <alignment horizontal="left" vertical="top" wrapText="1"/>
    </xf>
    <xf numFmtId="0" fontId="6" fillId="0" borderId="1" xfId="6" applyNumberFormat="1" applyFont="1" applyBorder="1">
      <alignment horizontal="center" vertical="top" shrinkToFit="1"/>
    </xf>
    <xf numFmtId="49" fontId="6" fillId="0" borderId="1" xfId="6" applyFont="1" applyBorder="1">
      <alignment horizontal="center" vertical="top" shrinkToFit="1"/>
    </xf>
    <xf numFmtId="0" fontId="6" fillId="0" borderId="1" xfId="7" applyFont="1" applyBorder="1">
      <alignment horizontal="left" vertical="top" wrapText="1"/>
    </xf>
    <xf numFmtId="0" fontId="6" fillId="0" borderId="2" xfId="5" applyFont="1">
      <alignment horizontal="center" vertical="center" wrapText="1"/>
    </xf>
    <xf numFmtId="164" fontId="8" fillId="0" borderId="0" xfId="0" applyNumberFormat="1" applyFont="1" applyProtection="1">
      <protection locked="0"/>
    </xf>
    <xf numFmtId="49" fontId="6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shrinkToFit="1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2" xfId="5" applyFont="1">
      <alignment horizontal="center" vertical="center" wrapText="1"/>
    </xf>
    <xf numFmtId="164" fontId="9" fillId="0" borderId="1" xfId="9" applyNumberFormat="1" applyFont="1" applyFill="1" applyBorder="1" applyAlignment="1">
      <alignment shrinkToFit="1"/>
    </xf>
    <xf numFmtId="164" fontId="8" fillId="0" borderId="1" xfId="9" applyNumberFormat="1" applyFont="1" applyFill="1" applyBorder="1" applyAlignment="1">
      <alignment shrinkToFit="1"/>
    </xf>
    <xf numFmtId="164" fontId="9" fillId="0" borderId="1" xfId="14" applyNumberFormat="1" applyFont="1" applyFill="1" applyBorder="1" applyAlignment="1">
      <alignment shrinkToFit="1"/>
    </xf>
    <xf numFmtId="164" fontId="9" fillId="0" borderId="1" xfId="10" applyNumberFormat="1" applyFont="1" applyFill="1" applyBorder="1" applyAlignment="1">
      <alignment shrinkToFit="1"/>
    </xf>
    <xf numFmtId="0" fontId="8" fillId="0" borderId="1" xfId="16" applyFont="1"/>
    <xf numFmtId="0" fontId="8" fillId="0" borderId="0" xfId="0" applyFont="1" applyAlignment="1" applyProtection="1">
      <alignment horizontal="center"/>
      <protection locked="0"/>
    </xf>
    <xf numFmtId="164" fontId="8" fillId="0" borderId="1" xfId="10" applyNumberFormat="1" applyFont="1" applyFill="1" applyBorder="1" applyAlignment="1">
      <alignment shrinkToFit="1"/>
    </xf>
    <xf numFmtId="0" fontId="6" fillId="0" borderId="1" xfId="7" applyFont="1" applyFill="1" applyBorder="1">
      <alignment horizontal="left" vertical="top" wrapText="1"/>
    </xf>
    <xf numFmtId="49" fontId="6" fillId="0" borderId="1" xfId="6" applyFont="1" applyFill="1" applyBorder="1">
      <alignment horizontal="center" vertical="top" shrinkToFit="1"/>
    </xf>
    <xf numFmtId="0" fontId="7" fillId="0" borderId="1" xfId="7" applyFont="1" applyFill="1" applyBorder="1">
      <alignment horizontal="left" vertical="top" wrapText="1"/>
    </xf>
    <xf numFmtId="164" fontId="8" fillId="0" borderId="0" xfId="0" applyNumberFormat="1" applyFont="1" applyAlignment="1" applyProtection="1">
      <alignment horizontal="center"/>
      <protection locked="0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/>
    </xf>
  </cellXfs>
  <cellStyles count="31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2"/>
    <cellStyle name="xl24" xfId="3"/>
    <cellStyle name="xl25" xfId="4"/>
    <cellStyle name="xl26" xfId="23"/>
    <cellStyle name="xl27" xfId="5"/>
    <cellStyle name="xl28" xfId="24"/>
    <cellStyle name="xl29" xfId="6"/>
    <cellStyle name="xl30" xfId="8"/>
    <cellStyle name="xl31" xfId="11"/>
    <cellStyle name="xl32" xfId="12"/>
    <cellStyle name="xl33" xfId="25"/>
    <cellStyle name="xl34" xfId="13"/>
    <cellStyle name="xl35" xfId="14"/>
    <cellStyle name="xl36" xfId="15"/>
    <cellStyle name="xl37" xfId="16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xl4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3"/>
  <sheetViews>
    <sheetView tabSelected="1" view="pageBreakPreview" zoomScale="70" zoomScaleNormal="100" zoomScaleSheetLayoutView="70" workbookViewId="0">
      <selection activeCell="C3" sqref="C3"/>
    </sheetView>
  </sheetViews>
  <sheetFormatPr defaultColWidth="9.140625" defaultRowHeight="15.75"/>
  <cols>
    <col min="1" max="1" width="12.28515625" style="6" customWidth="1"/>
    <col min="2" max="2" width="29.42578125" style="6" customWidth="1"/>
    <col min="3" max="3" width="48.5703125" style="6" customWidth="1"/>
    <col min="4" max="5" width="14.42578125" style="6" customWidth="1"/>
    <col min="6" max="6" width="12.7109375" style="6" customWidth="1"/>
    <col min="7" max="16384" width="9.140625" style="6"/>
  </cols>
  <sheetData>
    <row r="1" spans="1:6">
      <c r="A1" s="4"/>
      <c r="B1" s="4"/>
      <c r="C1" s="4"/>
      <c r="D1" s="34" t="s">
        <v>79</v>
      </c>
      <c r="E1" s="34"/>
      <c r="F1" s="34"/>
    </row>
    <row r="2" spans="1:6">
      <c r="A2" s="4"/>
      <c r="B2" s="4"/>
      <c r="C2" s="4"/>
      <c r="D2" s="34" t="s">
        <v>80</v>
      </c>
      <c r="E2" s="34"/>
      <c r="F2" s="34"/>
    </row>
    <row r="3" spans="1:6">
      <c r="A3" s="4"/>
      <c r="B3" s="4"/>
      <c r="C3" s="4"/>
      <c r="D3" s="34" t="s">
        <v>81</v>
      </c>
      <c r="E3" s="34"/>
      <c r="F3" s="34"/>
    </row>
    <row r="4" spans="1:6">
      <c r="A4" s="4"/>
      <c r="B4" s="4"/>
      <c r="C4" s="4"/>
      <c r="D4" s="34" t="s">
        <v>360</v>
      </c>
      <c r="E4" s="34"/>
      <c r="F4" s="3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32" t="s">
        <v>82</v>
      </c>
      <c r="B7" s="32"/>
      <c r="C7" s="32"/>
      <c r="D7" s="32"/>
      <c r="E7" s="32"/>
      <c r="F7" s="32"/>
    </row>
    <row r="8" spans="1:6">
      <c r="A8" s="32" t="s">
        <v>314</v>
      </c>
      <c r="B8" s="32"/>
      <c r="C8" s="32"/>
      <c r="D8" s="32"/>
      <c r="E8" s="32"/>
      <c r="F8" s="32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5" t="s">
        <v>83</v>
      </c>
    </row>
    <row r="12" spans="1:6" ht="60" customHeight="1">
      <c r="A12" s="14" t="s">
        <v>2</v>
      </c>
      <c r="B12" s="14" t="s">
        <v>1</v>
      </c>
      <c r="C12" s="14" t="s">
        <v>5</v>
      </c>
      <c r="D12" s="20" t="s">
        <v>3</v>
      </c>
      <c r="E12" s="20" t="s">
        <v>4</v>
      </c>
      <c r="F12" s="20" t="s">
        <v>139</v>
      </c>
    </row>
    <row r="13" spans="1:6" ht="47.25">
      <c r="A13" s="8" t="s">
        <v>6</v>
      </c>
      <c r="B13" s="9"/>
      <c r="C13" s="10" t="s">
        <v>195</v>
      </c>
      <c r="D13" s="21">
        <f>D14</f>
        <v>13490.7</v>
      </c>
      <c r="E13" s="21">
        <f>E14</f>
        <v>10714.400000000001</v>
      </c>
      <c r="F13" s="24">
        <f>ROUND(E13/D13*100,1)</f>
        <v>79.400000000000006</v>
      </c>
    </row>
    <row r="14" spans="1:6" ht="16.5" customHeight="1">
      <c r="A14" s="8"/>
      <c r="B14" s="1" t="s">
        <v>35</v>
      </c>
      <c r="C14" s="3" t="s">
        <v>36</v>
      </c>
      <c r="D14" s="21">
        <f>SUM(D15:D20)</f>
        <v>13490.7</v>
      </c>
      <c r="E14" s="21">
        <f>SUM(E15:E20)</f>
        <v>10714.400000000001</v>
      </c>
      <c r="F14" s="24">
        <f t="shared" ref="F14:F47" si="0">ROUND(E14/D14*100,1)</f>
        <v>79.400000000000006</v>
      </c>
    </row>
    <row r="15" spans="1:6" ht="33.75" customHeight="1">
      <c r="A15" s="11" t="s">
        <v>6</v>
      </c>
      <c r="B15" s="12" t="s">
        <v>75</v>
      </c>
      <c r="C15" s="13" t="s">
        <v>84</v>
      </c>
      <c r="D15" s="22">
        <v>2948.7</v>
      </c>
      <c r="E15" s="22">
        <v>2384.3000000000002</v>
      </c>
      <c r="F15" s="27">
        <f t="shared" si="0"/>
        <v>80.900000000000006</v>
      </c>
    </row>
    <row r="16" spans="1:6" ht="31.5">
      <c r="A16" s="11" t="s">
        <v>6</v>
      </c>
      <c r="B16" s="12" t="s">
        <v>76</v>
      </c>
      <c r="C16" s="13" t="s">
        <v>85</v>
      </c>
      <c r="D16" s="22">
        <v>3908.5</v>
      </c>
      <c r="E16" s="22">
        <v>3520.5</v>
      </c>
      <c r="F16" s="27">
        <f t="shared" si="0"/>
        <v>90.1</v>
      </c>
    </row>
    <row r="17" spans="1:6">
      <c r="A17" s="11" t="s">
        <v>6</v>
      </c>
      <c r="B17" s="12" t="s">
        <v>140</v>
      </c>
      <c r="C17" s="13" t="s">
        <v>141</v>
      </c>
      <c r="D17" s="22">
        <v>5119.5</v>
      </c>
      <c r="E17" s="22">
        <v>3667.2</v>
      </c>
      <c r="F17" s="27">
        <f t="shared" si="0"/>
        <v>71.599999999999994</v>
      </c>
    </row>
    <row r="18" spans="1:6" ht="31.5">
      <c r="A18" s="11" t="s">
        <v>6</v>
      </c>
      <c r="B18" s="12" t="s">
        <v>151</v>
      </c>
      <c r="C18" s="13" t="s">
        <v>182</v>
      </c>
      <c r="D18" s="22">
        <v>1514</v>
      </c>
      <c r="E18" s="22">
        <v>1112.7</v>
      </c>
      <c r="F18" s="27">
        <f t="shared" si="0"/>
        <v>73.5</v>
      </c>
    </row>
    <row r="19" spans="1:6" ht="63">
      <c r="A19" s="11" t="s">
        <v>6</v>
      </c>
      <c r="B19" s="12" t="s">
        <v>315</v>
      </c>
      <c r="C19" s="28" t="s">
        <v>352</v>
      </c>
      <c r="D19" s="22">
        <v>0</v>
      </c>
      <c r="E19" s="22">
        <v>0.7</v>
      </c>
      <c r="F19" s="27"/>
    </row>
    <row r="20" spans="1:6" ht="83.25" customHeight="1">
      <c r="A20" s="11" t="s">
        <v>6</v>
      </c>
      <c r="B20" s="12" t="s">
        <v>196</v>
      </c>
      <c r="C20" s="13" t="s">
        <v>197</v>
      </c>
      <c r="D20" s="22">
        <v>0</v>
      </c>
      <c r="E20" s="22">
        <v>29</v>
      </c>
      <c r="F20" s="27"/>
    </row>
    <row r="21" spans="1:6" ht="36" customHeight="1">
      <c r="A21" s="8" t="s">
        <v>7</v>
      </c>
      <c r="B21" s="9"/>
      <c r="C21" s="10" t="s">
        <v>266</v>
      </c>
      <c r="D21" s="21">
        <f>D22</f>
        <v>2</v>
      </c>
      <c r="E21" s="21">
        <f>E22</f>
        <v>0</v>
      </c>
      <c r="F21" s="24">
        <f t="shared" si="0"/>
        <v>0</v>
      </c>
    </row>
    <row r="22" spans="1:6" ht="17.25" customHeight="1">
      <c r="A22" s="8"/>
      <c r="B22" s="1" t="s">
        <v>35</v>
      </c>
      <c r="C22" s="3" t="s">
        <v>36</v>
      </c>
      <c r="D22" s="21">
        <f>D23</f>
        <v>2</v>
      </c>
      <c r="E22" s="21">
        <f>E23</f>
        <v>0</v>
      </c>
      <c r="F22" s="24">
        <f t="shared" si="0"/>
        <v>0</v>
      </c>
    </row>
    <row r="23" spans="1:6" ht="80.25" customHeight="1">
      <c r="A23" s="11" t="s">
        <v>7</v>
      </c>
      <c r="B23" s="12" t="s">
        <v>198</v>
      </c>
      <c r="C23" s="13" t="s">
        <v>197</v>
      </c>
      <c r="D23" s="22">
        <v>2</v>
      </c>
      <c r="E23" s="22">
        <v>0</v>
      </c>
      <c r="F23" s="27">
        <f t="shared" si="0"/>
        <v>0</v>
      </c>
    </row>
    <row r="24" spans="1:6" ht="47.25">
      <c r="A24" s="8" t="s">
        <v>8</v>
      </c>
      <c r="B24" s="9"/>
      <c r="C24" s="30" t="s">
        <v>312</v>
      </c>
      <c r="D24" s="21">
        <f>D25</f>
        <v>0</v>
      </c>
      <c r="E24" s="21">
        <f>E25</f>
        <v>-161.6</v>
      </c>
      <c r="F24" s="24"/>
    </row>
    <row r="25" spans="1:6" ht="17.25" customHeight="1">
      <c r="A25" s="8"/>
      <c r="B25" s="1" t="s">
        <v>35</v>
      </c>
      <c r="C25" s="3" t="s">
        <v>36</v>
      </c>
      <c r="D25" s="21">
        <f>D26</f>
        <v>0</v>
      </c>
      <c r="E25" s="21">
        <f>E26</f>
        <v>-161.6</v>
      </c>
      <c r="F25" s="24"/>
    </row>
    <row r="26" spans="1:6" ht="145.5" customHeight="1">
      <c r="A26" s="11" t="s">
        <v>8</v>
      </c>
      <c r="B26" s="12" t="s">
        <v>269</v>
      </c>
      <c r="C26" s="13" t="s">
        <v>268</v>
      </c>
      <c r="D26" s="22">
        <v>0</v>
      </c>
      <c r="E26" s="22">
        <v>-161.6</v>
      </c>
      <c r="F26" s="27"/>
    </row>
    <row r="27" spans="1:6" ht="31.5">
      <c r="A27" s="8" t="s">
        <v>9</v>
      </c>
      <c r="B27" s="9"/>
      <c r="C27" s="10" t="s">
        <v>86</v>
      </c>
      <c r="D27" s="21">
        <f>D28</f>
        <v>35082.6</v>
      </c>
      <c r="E27" s="21">
        <f>E28</f>
        <v>38570.6</v>
      </c>
      <c r="F27" s="24">
        <f t="shared" si="0"/>
        <v>109.9</v>
      </c>
    </row>
    <row r="28" spans="1:6" ht="16.5" customHeight="1">
      <c r="A28" s="8"/>
      <c r="B28" s="1" t="s">
        <v>35</v>
      </c>
      <c r="C28" s="3" t="s">
        <v>36</v>
      </c>
      <c r="D28" s="21">
        <f>D29+D30+D31+D32</f>
        <v>35082.6</v>
      </c>
      <c r="E28" s="21">
        <f>E29+E30+E31+E32</f>
        <v>38570.6</v>
      </c>
      <c r="F28" s="24">
        <f t="shared" si="0"/>
        <v>109.9</v>
      </c>
    </row>
    <row r="29" spans="1:6" ht="144" customHeight="1">
      <c r="A29" s="11" t="s">
        <v>9</v>
      </c>
      <c r="B29" s="12" t="s">
        <v>152</v>
      </c>
      <c r="C29" s="13" t="s">
        <v>349</v>
      </c>
      <c r="D29" s="22">
        <v>16278.3</v>
      </c>
      <c r="E29" s="22">
        <v>19335.7</v>
      </c>
      <c r="F29" s="27">
        <f t="shared" si="0"/>
        <v>118.8</v>
      </c>
    </row>
    <row r="30" spans="1:6" ht="159" customHeight="1">
      <c r="A30" s="11" t="s">
        <v>9</v>
      </c>
      <c r="B30" s="12" t="s">
        <v>153</v>
      </c>
      <c r="C30" s="13" t="s">
        <v>350</v>
      </c>
      <c r="D30" s="22">
        <v>105.3</v>
      </c>
      <c r="E30" s="22">
        <v>104.5</v>
      </c>
      <c r="F30" s="27">
        <f t="shared" si="0"/>
        <v>99.2</v>
      </c>
    </row>
    <row r="31" spans="1:6" ht="144" customHeight="1">
      <c r="A31" s="11" t="s">
        <v>9</v>
      </c>
      <c r="B31" s="12" t="s">
        <v>154</v>
      </c>
      <c r="C31" s="13" t="s">
        <v>351</v>
      </c>
      <c r="D31" s="22">
        <v>18699</v>
      </c>
      <c r="E31" s="22">
        <v>21348.799999999999</v>
      </c>
      <c r="F31" s="27">
        <f t="shared" si="0"/>
        <v>114.2</v>
      </c>
    </row>
    <row r="32" spans="1:6" ht="141.75" customHeight="1">
      <c r="A32" s="11" t="s">
        <v>9</v>
      </c>
      <c r="B32" s="12" t="s">
        <v>155</v>
      </c>
      <c r="C32" s="13" t="s">
        <v>348</v>
      </c>
      <c r="D32" s="22">
        <v>0</v>
      </c>
      <c r="E32" s="22">
        <v>-2218.4</v>
      </c>
      <c r="F32" s="27"/>
    </row>
    <row r="33" spans="1:6" ht="66.75" customHeight="1">
      <c r="A33" s="8" t="s">
        <v>10</v>
      </c>
      <c r="B33" s="9"/>
      <c r="C33" s="30" t="s">
        <v>265</v>
      </c>
      <c r="D33" s="21">
        <f t="shared" ref="D33:E33" si="1">D34</f>
        <v>0</v>
      </c>
      <c r="E33" s="21">
        <f t="shared" si="1"/>
        <v>30</v>
      </c>
      <c r="F33" s="24"/>
    </row>
    <row r="34" spans="1:6" ht="16.5" customHeight="1">
      <c r="A34" s="8"/>
      <c r="B34" s="1" t="s">
        <v>35</v>
      </c>
      <c r="C34" s="3" t="s">
        <v>36</v>
      </c>
      <c r="D34" s="21">
        <f>D35</f>
        <v>0</v>
      </c>
      <c r="E34" s="21">
        <f>E35</f>
        <v>30</v>
      </c>
      <c r="F34" s="24"/>
    </row>
    <row r="35" spans="1:6" ht="79.5" customHeight="1">
      <c r="A35" s="11" t="s">
        <v>10</v>
      </c>
      <c r="B35" s="12" t="s">
        <v>199</v>
      </c>
      <c r="C35" s="13" t="s">
        <v>197</v>
      </c>
      <c r="D35" s="22">
        <v>0</v>
      </c>
      <c r="E35" s="22">
        <v>30</v>
      </c>
      <c r="F35" s="27"/>
    </row>
    <row r="36" spans="1:6" ht="49.5" customHeight="1">
      <c r="A36" s="8" t="s">
        <v>11</v>
      </c>
      <c r="B36" s="9"/>
      <c r="C36" s="10" t="s">
        <v>87</v>
      </c>
      <c r="D36" s="21">
        <f>D37</f>
        <v>50</v>
      </c>
      <c r="E36" s="21">
        <f>E37</f>
        <v>11</v>
      </c>
      <c r="F36" s="24">
        <f t="shared" si="0"/>
        <v>22</v>
      </c>
    </row>
    <row r="37" spans="1:6" ht="16.5" customHeight="1">
      <c r="A37" s="8"/>
      <c r="B37" s="1" t="s">
        <v>35</v>
      </c>
      <c r="C37" s="3" t="s">
        <v>36</v>
      </c>
      <c r="D37" s="21">
        <f>D38</f>
        <v>50</v>
      </c>
      <c r="E37" s="21">
        <f>E38</f>
        <v>11</v>
      </c>
      <c r="F37" s="24">
        <f t="shared" si="0"/>
        <v>22</v>
      </c>
    </row>
    <row r="38" spans="1:6" ht="81" customHeight="1">
      <c r="A38" s="11">
        <v>141</v>
      </c>
      <c r="B38" s="16" t="s">
        <v>200</v>
      </c>
      <c r="C38" s="13" t="s">
        <v>197</v>
      </c>
      <c r="D38" s="22">
        <v>50</v>
      </c>
      <c r="E38" s="22">
        <v>11</v>
      </c>
      <c r="F38" s="27">
        <f t="shared" si="0"/>
        <v>22</v>
      </c>
    </row>
    <row r="39" spans="1:6">
      <c r="A39" s="8" t="s">
        <v>12</v>
      </c>
      <c r="B39" s="9"/>
      <c r="C39" s="10" t="s">
        <v>138</v>
      </c>
      <c r="D39" s="21">
        <f>D40</f>
        <v>40</v>
      </c>
      <c r="E39" s="21">
        <f>E40</f>
        <v>40</v>
      </c>
      <c r="F39" s="24">
        <f t="shared" si="0"/>
        <v>100</v>
      </c>
    </row>
    <row r="40" spans="1:6" ht="16.5" customHeight="1">
      <c r="A40" s="8"/>
      <c r="B40" s="1" t="s">
        <v>35</v>
      </c>
      <c r="C40" s="3" t="s">
        <v>36</v>
      </c>
      <c r="D40" s="21">
        <f>D41</f>
        <v>40</v>
      </c>
      <c r="E40" s="21">
        <f>E41</f>
        <v>40</v>
      </c>
      <c r="F40" s="24">
        <f t="shared" si="0"/>
        <v>100</v>
      </c>
    </row>
    <row r="41" spans="1:6" ht="80.25" customHeight="1">
      <c r="A41" s="11" t="s">
        <v>12</v>
      </c>
      <c r="B41" s="12" t="s">
        <v>201</v>
      </c>
      <c r="C41" s="13" t="s">
        <v>197</v>
      </c>
      <c r="D41" s="22">
        <v>40</v>
      </c>
      <c r="E41" s="22">
        <v>40</v>
      </c>
      <c r="F41" s="27">
        <f t="shared" si="0"/>
        <v>100</v>
      </c>
    </row>
    <row r="42" spans="1:6" ht="47.25">
      <c r="A42" s="8" t="s">
        <v>13</v>
      </c>
      <c r="B42" s="9"/>
      <c r="C42" s="10" t="s">
        <v>88</v>
      </c>
      <c r="D42" s="21">
        <f t="shared" ref="D42:E42" si="2">D43</f>
        <v>19.5</v>
      </c>
      <c r="E42" s="21">
        <f t="shared" si="2"/>
        <v>-0.5</v>
      </c>
      <c r="F42" s="24">
        <f t="shared" si="0"/>
        <v>-2.6</v>
      </c>
    </row>
    <row r="43" spans="1:6" ht="16.5" customHeight="1">
      <c r="A43" s="8"/>
      <c r="B43" s="1" t="s">
        <v>35</v>
      </c>
      <c r="C43" s="3" t="s">
        <v>36</v>
      </c>
      <c r="D43" s="21">
        <f>D44</f>
        <v>19.5</v>
      </c>
      <c r="E43" s="21">
        <f>E44</f>
        <v>-0.5</v>
      </c>
      <c r="F43" s="24">
        <f t="shared" si="0"/>
        <v>-2.6</v>
      </c>
    </row>
    <row r="44" spans="1:6" ht="80.25" customHeight="1">
      <c r="A44" s="11" t="s">
        <v>13</v>
      </c>
      <c r="B44" s="12" t="s">
        <v>202</v>
      </c>
      <c r="C44" s="13" t="s">
        <v>197</v>
      </c>
      <c r="D44" s="22">
        <v>19.5</v>
      </c>
      <c r="E44" s="22">
        <v>-0.5</v>
      </c>
      <c r="F44" s="27">
        <f t="shared" si="0"/>
        <v>-2.6</v>
      </c>
    </row>
    <row r="45" spans="1:6" ht="31.5">
      <c r="A45" s="8" t="s">
        <v>14</v>
      </c>
      <c r="B45" s="9"/>
      <c r="C45" s="10" t="s">
        <v>356</v>
      </c>
      <c r="D45" s="21">
        <f>D46</f>
        <v>9102321.8999999985</v>
      </c>
      <c r="E45" s="21">
        <f>E46</f>
        <v>8759602.3999999985</v>
      </c>
      <c r="F45" s="24">
        <f t="shared" si="0"/>
        <v>96.2</v>
      </c>
    </row>
    <row r="46" spans="1:6" ht="16.5" customHeight="1">
      <c r="A46" s="8"/>
      <c r="B46" s="1" t="s">
        <v>35</v>
      </c>
      <c r="C46" s="3" t="s">
        <v>36</v>
      </c>
      <c r="D46" s="21">
        <f>SUM(D47:D67)</f>
        <v>9102321.8999999985</v>
      </c>
      <c r="E46" s="21">
        <f>SUM(E47:E67)</f>
        <v>8759602.3999999985</v>
      </c>
      <c r="F46" s="24">
        <f t="shared" si="0"/>
        <v>96.2</v>
      </c>
    </row>
    <row r="47" spans="1:6" ht="96" customHeight="1">
      <c r="A47" s="11" t="s">
        <v>14</v>
      </c>
      <c r="B47" s="12" t="s">
        <v>37</v>
      </c>
      <c r="C47" s="13" t="s">
        <v>261</v>
      </c>
      <c r="D47" s="22">
        <v>4877419.3</v>
      </c>
      <c r="E47" s="22">
        <v>4807549.2</v>
      </c>
      <c r="F47" s="27">
        <f t="shared" si="0"/>
        <v>98.6</v>
      </c>
    </row>
    <row r="48" spans="1:6" ht="143.25" customHeight="1">
      <c r="A48" s="11" t="s">
        <v>14</v>
      </c>
      <c r="B48" s="12" t="s">
        <v>38</v>
      </c>
      <c r="C48" s="13" t="s">
        <v>262</v>
      </c>
      <c r="D48" s="22">
        <v>20323.099999999999</v>
      </c>
      <c r="E48" s="22">
        <v>18032.3</v>
      </c>
      <c r="F48" s="27">
        <f t="shared" ref="F48:F93" si="3">ROUND(E48/D48*100,1)</f>
        <v>88.7</v>
      </c>
    </row>
    <row r="49" spans="1:6" ht="63">
      <c r="A49" s="11" t="s">
        <v>14</v>
      </c>
      <c r="B49" s="12" t="s">
        <v>39</v>
      </c>
      <c r="C49" s="13" t="s">
        <v>89</v>
      </c>
      <c r="D49" s="22">
        <v>52934.6</v>
      </c>
      <c r="E49" s="22">
        <v>44125.8</v>
      </c>
      <c r="F49" s="27">
        <f t="shared" si="3"/>
        <v>83.4</v>
      </c>
    </row>
    <row r="50" spans="1:6" ht="112.5" customHeight="1">
      <c r="A50" s="11" t="s">
        <v>14</v>
      </c>
      <c r="B50" s="12" t="s">
        <v>40</v>
      </c>
      <c r="C50" s="13" t="s">
        <v>90</v>
      </c>
      <c r="D50" s="22">
        <v>112058.4</v>
      </c>
      <c r="E50" s="22">
        <v>102863.2</v>
      </c>
      <c r="F50" s="27">
        <f t="shared" si="3"/>
        <v>91.8</v>
      </c>
    </row>
    <row r="51" spans="1:6" ht="115.5" customHeight="1">
      <c r="A51" s="11">
        <v>182</v>
      </c>
      <c r="B51" s="12" t="s">
        <v>270</v>
      </c>
      <c r="C51" s="13" t="s">
        <v>296</v>
      </c>
      <c r="D51" s="22">
        <v>394713.5</v>
      </c>
      <c r="E51" s="22">
        <v>161070.9</v>
      </c>
      <c r="F51" s="27">
        <f t="shared" si="3"/>
        <v>40.799999999999997</v>
      </c>
    </row>
    <row r="52" spans="1:6" ht="47.25">
      <c r="A52" s="11" t="s">
        <v>14</v>
      </c>
      <c r="B52" s="12" t="s">
        <v>41</v>
      </c>
      <c r="C52" s="13" t="s">
        <v>91</v>
      </c>
      <c r="D52" s="22">
        <v>774896.2</v>
      </c>
      <c r="E52" s="22">
        <v>795176.5</v>
      </c>
      <c r="F52" s="27">
        <f t="shared" si="3"/>
        <v>102.6</v>
      </c>
    </row>
    <row r="53" spans="1:6" ht="63">
      <c r="A53" s="11" t="s">
        <v>14</v>
      </c>
      <c r="B53" s="12" t="s">
        <v>42</v>
      </c>
      <c r="C53" s="13" t="s">
        <v>92</v>
      </c>
      <c r="D53" s="22">
        <v>0</v>
      </c>
      <c r="E53" s="22">
        <v>-6.8</v>
      </c>
      <c r="F53" s="27"/>
    </row>
    <row r="54" spans="1:6" ht="82.5" customHeight="1">
      <c r="A54" s="11" t="s">
        <v>14</v>
      </c>
      <c r="B54" s="12" t="s">
        <v>43</v>
      </c>
      <c r="C54" s="13" t="s">
        <v>263</v>
      </c>
      <c r="D54" s="22">
        <v>395641.8</v>
      </c>
      <c r="E54" s="22">
        <v>375370.9</v>
      </c>
      <c r="F54" s="27">
        <f t="shared" si="3"/>
        <v>94.9</v>
      </c>
    </row>
    <row r="55" spans="1:6" ht="78.75">
      <c r="A55" s="11" t="s">
        <v>14</v>
      </c>
      <c r="B55" s="12" t="s">
        <v>44</v>
      </c>
      <c r="C55" s="13" t="s">
        <v>93</v>
      </c>
      <c r="D55" s="22">
        <v>0</v>
      </c>
      <c r="E55" s="22">
        <v>-23.2</v>
      </c>
      <c r="F55" s="27"/>
    </row>
    <row r="56" spans="1:6" ht="51" customHeight="1">
      <c r="A56" s="11" t="s">
        <v>14</v>
      </c>
      <c r="B56" s="12" t="s">
        <v>45</v>
      </c>
      <c r="C56" s="13" t="s">
        <v>264</v>
      </c>
      <c r="D56" s="22">
        <v>0</v>
      </c>
      <c r="E56" s="22">
        <v>218.1</v>
      </c>
      <c r="F56" s="27"/>
    </row>
    <row r="57" spans="1:6" ht="31.5">
      <c r="A57" s="11" t="s">
        <v>14</v>
      </c>
      <c r="B57" s="12" t="s">
        <v>46</v>
      </c>
      <c r="C57" s="13" t="s">
        <v>94</v>
      </c>
      <c r="D57" s="22">
        <v>0</v>
      </c>
      <c r="E57" s="22">
        <v>385.3</v>
      </c>
      <c r="F57" s="27"/>
    </row>
    <row r="58" spans="1:6" ht="47.25">
      <c r="A58" s="11" t="s">
        <v>14</v>
      </c>
      <c r="B58" s="12" t="s">
        <v>47</v>
      </c>
      <c r="C58" s="13" t="s">
        <v>95</v>
      </c>
      <c r="D58" s="22">
        <v>0</v>
      </c>
      <c r="E58" s="22">
        <v>-0.5</v>
      </c>
      <c r="F58" s="27"/>
    </row>
    <row r="59" spans="1:6">
      <c r="A59" s="11" t="s">
        <v>14</v>
      </c>
      <c r="B59" s="12" t="s">
        <v>48</v>
      </c>
      <c r="C59" s="13" t="s">
        <v>96</v>
      </c>
      <c r="D59" s="22">
        <v>1574101.9</v>
      </c>
      <c r="E59" s="22">
        <v>1574382.8</v>
      </c>
      <c r="F59" s="27">
        <f t="shared" si="3"/>
        <v>100</v>
      </c>
    </row>
    <row r="60" spans="1:6" ht="48" customHeight="1">
      <c r="A60" s="11" t="s">
        <v>14</v>
      </c>
      <c r="B60" s="12" t="s">
        <v>49</v>
      </c>
      <c r="C60" s="13" t="s">
        <v>97</v>
      </c>
      <c r="D60" s="22">
        <v>31408</v>
      </c>
      <c r="E60" s="22">
        <v>26529.9</v>
      </c>
      <c r="F60" s="27">
        <f t="shared" si="3"/>
        <v>84.5</v>
      </c>
    </row>
    <row r="61" spans="1:6" ht="63">
      <c r="A61" s="11" t="s">
        <v>14</v>
      </c>
      <c r="B61" s="12" t="s">
        <v>50</v>
      </c>
      <c r="C61" s="13" t="s">
        <v>98</v>
      </c>
      <c r="D61" s="22">
        <v>282571.09999999998</v>
      </c>
      <c r="E61" s="22">
        <v>275786.3</v>
      </c>
      <c r="F61" s="27">
        <f t="shared" si="3"/>
        <v>97.6</v>
      </c>
    </row>
    <row r="62" spans="1:6" ht="47.25">
      <c r="A62" s="11" t="s">
        <v>14</v>
      </c>
      <c r="B62" s="12" t="s">
        <v>51</v>
      </c>
      <c r="C62" s="13" t="s">
        <v>99</v>
      </c>
      <c r="D62" s="22">
        <v>491031.3</v>
      </c>
      <c r="E62" s="22">
        <v>479911.4</v>
      </c>
      <c r="F62" s="27">
        <f t="shared" si="3"/>
        <v>97.7</v>
      </c>
    </row>
    <row r="63" spans="1:6" ht="51" customHeight="1">
      <c r="A63" s="11" t="s">
        <v>14</v>
      </c>
      <c r="B63" s="12" t="s">
        <v>52</v>
      </c>
      <c r="C63" s="13" t="s">
        <v>100</v>
      </c>
      <c r="D63" s="22">
        <v>13750</v>
      </c>
      <c r="E63" s="22">
        <v>12393.7</v>
      </c>
      <c r="F63" s="27">
        <f t="shared" si="3"/>
        <v>90.1</v>
      </c>
    </row>
    <row r="64" spans="1:6" ht="65.25" customHeight="1">
      <c r="A64" s="11" t="s">
        <v>14</v>
      </c>
      <c r="B64" s="12" t="s">
        <v>53</v>
      </c>
      <c r="C64" s="13" t="s">
        <v>101</v>
      </c>
      <c r="D64" s="22">
        <v>81257.7</v>
      </c>
      <c r="E64" s="22">
        <v>85557.1</v>
      </c>
      <c r="F64" s="27">
        <f t="shared" si="3"/>
        <v>105.3</v>
      </c>
    </row>
    <row r="65" spans="1:6" ht="33" customHeight="1">
      <c r="A65" s="11" t="s">
        <v>14</v>
      </c>
      <c r="B65" s="12" t="s">
        <v>143</v>
      </c>
      <c r="C65" s="13" t="s">
        <v>142</v>
      </c>
      <c r="D65" s="22">
        <v>0</v>
      </c>
      <c r="E65" s="22">
        <v>-0.6</v>
      </c>
      <c r="F65" s="27"/>
    </row>
    <row r="66" spans="1:6" ht="94.5">
      <c r="A66" s="11" t="s">
        <v>14</v>
      </c>
      <c r="B66" s="12" t="s">
        <v>203</v>
      </c>
      <c r="C66" s="13" t="s">
        <v>197</v>
      </c>
      <c r="D66" s="22">
        <v>30</v>
      </c>
      <c r="E66" s="22">
        <v>22.4</v>
      </c>
      <c r="F66" s="27">
        <f t="shared" si="3"/>
        <v>74.7</v>
      </c>
    </row>
    <row r="67" spans="1:6" ht="97.5" customHeight="1">
      <c r="A67" s="11" t="s">
        <v>14</v>
      </c>
      <c r="B67" s="12" t="s">
        <v>204</v>
      </c>
      <c r="C67" s="13" t="s">
        <v>205</v>
      </c>
      <c r="D67" s="22">
        <v>185</v>
      </c>
      <c r="E67" s="22">
        <v>257.7</v>
      </c>
      <c r="F67" s="27">
        <f t="shared" si="3"/>
        <v>139.30000000000001</v>
      </c>
    </row>
    <row r="68" spans="1:6" ht="33.75" customHeight="1">
      <c r="A68" s="8" t="s">
        <v>15</v>
      </c>
      <c r="B68" s="9"/>
      <c r="C68" s="10" t="s">
        <v>102</v>
      </c>
      <c r="D68" s="21">
        <f>D69</f>
        <v>1000</v>
      </c>
      <c r="E68" s="21">
        <f>E69</f>
        <v>1041.5</v>
      </c>
      <c r="F68" s="24">
        <f t="shared" si="3"/>
        <v>104.2</v>
      </c>
    </row>
    <row r="69" spans="1:6" ht="16.5" customHeight="1">
      <c r="A69" s="8"/>
      <c r="B69" s="1" t="s">
        <v>35</v>
      </c>
      <c r="C69" s="3" t="s">
        <v>36</v>
      </c>
      <c r="D69" s="21">
        <f>D70</f>
        <v>1000</v>
      </c>
      <c r="E69" s="21">
        <f>E70</f>
        <v>1041.5</v>
      </c>
      <c r="F69" s="24">
        <f t="shared" si="3"/>
        <v>104.2</v>
      </c>
    </row>
    <row r="70" spans="1:6" ht="82.5" customHeight="1">
      <c r="A70" s="11" t="s">
        <v>15</v>
      </c>
      <c r="B70" s="12" t="s">
        <v>206</v>
      </c>
      <c r="C70" s="13" t="s">
        <v>197</v>
      </c>
      <c r="D70" s="22">
        <v>1000</v>
      </c>
      <c r="E70" s="22">
        <f>1099-E73</f>
        <v>1041.5</v>
      </c>
      <c r="F70" s="27">
        <f t="shared" si="3"/>
        <v>104.2</v>
      </c>
    </row>
    <row r="71" spans="1:6" ht="47.25">
      <c r="A71" s="8">
        <v>188</v>
      </c>
      <c r="B71" s="9"/>
      <c r="C71" s="10" t="s">
        <v>103</v>
      </c>
      <c r="D71" s="21">
        <f>D72</f>
        <v>40</v>
      </c>
      <c r="E71" s="21">
        <f>E72</f>
        <v>57.5</v>
      </c>
      <c r="F71" s="24">
        <f t="shared" si="3"/>
        <v>143.80000000000001</v>
      </c>
    </row>
    <row r="72" spans="1:6" ht="16.5" customHeight="1">
      <c r="A72" s="8"/>
      <c r="B72" s="1" t="s">
        <v>35</v>
      </c>
      <c r="C72" s="3" t="s">
        <v>36</v>
      </c>
      <c r="D72" s="21">
        <f>D73</f>
        <v>40</v>
      </c>
      <c r="E72" s="21">
        <f>E73</f>
        <v>57.5</v>
      </c>
      <c r="F72" s="24">
        <f t="shared" si="3"/>
        <v>143.80000000000001</v>
      </c>
    </row>
    <row r="73" spans="1:6" ht="81" customHeight="1">
      <c r="A73" s="11">
        <v>188</v>
      </c>
      <c r="B73" s="12" t="s">
        <v>206</v>
      </c>
      <c r="C73" s="13" t="s">
        <v>197</v>
      </c>
      <c r="D73" s="22">
        <v>40</v>
      </c>
      <c r="E73" s="22">
        <v>57.5</v>
      </c>
      <c r="F73" s="27">
        <f t="shared" si="3"/>
        <v>143.80000000000001</v>
      </c>
    </row>
    <row r="74" spans="1:6" ht="48" customHeight="1">
      <c r="A74" s="8" t="s">
        <v>16</v>
      </c>
      <c r="B74" s="9"/>
      <c r="C74" s="30" t="s">
        <v>359</v>
      </c>
      <c r="D74" s="21">
        <f>D75</f>
        <v>152.5</v>
      </c>
      <c r="E74" s="21">
        <f>E75</f>
        <v>171.5</v>
      </c>
      <c r="F74" s="24">
        <f t="shared" si="3"/>
        <v>112.5</v>
      </c>
    </row>
    <row r="75" spans="1:6" ht="16.5" customHeight="1">
      <c r="A75" s="8"/>
      <c r="B75" s="1" t="s">
        <v>35</v>
      </c>
      <c r="C75" s="3" t="s">
        <v>36</v>
      </c>
      <c r="D75" s="21">
        <f>D76</f>
        <v>152.5</v>
      </c>
      <c r="E75" s="21">
        <f>E76</f>
        <v>171.5</v>
      </c>
      <c r="F75" s="24">
        <f t="shared" si="3"/>
        <v>112.5</v>
      </c>
    </row>
    <row r="76" spans="1:6" ht="83.25" customHeight="1">
      <c r="A76" s="11" t="s">
        <v>16</v>
      </c>
      <c r="B76" s="12" t="s">
        <v>207</v>
      </c>
      <c r="C76" s="13" t="s">
        <v>197</v>
      </c>
      <c r="D76" s="22">
        <v>152.5</v>
      </c>
      <c r="E76" s="22">
        <v>171.5</v>
      </c>
      <c r="F76" s="27">
        <f t="shared" si="3"/>
        <v>112.5</v>
      </c>
    </row>
    <row r="77" spans="1:6" ht="31.5">
      <c r="A77" s="8" t="s">
        <v>17</v>
      </c>
      <c r="B77" s="9"/>
      <c r="C77" s="10" t="s">
        <v>137</v>
      </c>
      <c r="D77" s="21">
        <f>D78</f>
        <v>37.1</v>
      </c>
      <c r="E77" s="21">
        <f>E78</f>
        <v>37.1</v>
      </c>
      <c r="F77" s="24">
        <f t="shared" si="3"/>
        <v>100</v>
      </c>
    </row>
    <row r="78" spans="1:6" ht="16.5" customHeight="1">
      <c r="A78" s="11"/>
      <c r="B78" s="1" t="s">
        <v>35</v>
      </c>
      <c r="C78" s="3" t="s">
        <v>36</v>
      </c>
      <c r="D78" s="21">
        <f>D79</f>
        <v>37.1</v>
      </c>
      <c r="E78" s="21">
        <f>E79</f>
        <v>37.1</v>
      </c>
      <c r="F78" s="24">
        <f t="shared" si="3"/>
        <v>100</v>
      </c>
    </row>
    <row r="79" spans="1:6" ht="80.25" customHeight="1">
      <c r="A79" s="11" t="s">
        <v>17</v>
      </c>
      <c r="B79" s="12" t="s">
        <v>208</v>
      </c>
      <c r="C79" s="13" t="s">
        <v>197</v>
      </c>
      <c r="D79" s="22">
        <v>37.1</v>
      </c>
      <c r="E79" s="22">
        <v>37.1</v>
      </c>
      <c r="F79" s="27">
        <f t="shared" si="3"/>
        <v>100</v>
      </c>
    </row>
    <row r="80" spans="1:6">
      <c r="A80" s="8">
        <v>415</v>
      </c>
      <c r="B80" s="9"/>
      <c r="C80" s="10" t="s">
        <v>316</v>
      </c>
      <c r="D80" s="21">
        <f>D81</f>
        <v>2.2000000000000002</v>
      </c>
      <c r="E80" s="21">
        <f>E81</f>
        <v>0</v>
      </c>
      <c r="F80" s="24">
        <f t="shared" ref="F80:F82" si="4">ROUND(E80/D80*100,1)</f>
        <v>0</v>
      </c>
    </row>
    <row r="81" spans="1:6" ht="16.5" customHeight="1">
      <c r="A81" s="11"/>
      <c r="B81" s="1" t="s">
        <v>35</v>
      </c>
      <c r="C81" s="3" t="s">
        <v>36</v>
      </c>
      <c r="D81" s="21">
        <f>D82</f>
        <v>2.2000000000000002</v>
      </c>
      <c r="E81" s="21">
        <f>E82</f>
        <v>0</v>
      </c>
      <c r="F81" s="24">
        <f t="shared" si="4"/>
        <v>0</v>
      </c>
    </row>
    <row r="82" spans="1:6" ht="80.25" customHeight="1">
      <c r="A82" s="11">
        <v>415</v>
      </c>
      <c r="B82" s="12" t="s">
        <v>208</v>
      </c>
      <c r="C82" s="13" t="s">
        <v>197</v>
      </c>
      <c r="D82" s="22">
        <v>2.2000000000000002</v>
      </c>
      <c r="E82" s="22">
        <v>0</v>
      </c>
      <c r="F82" s="27">
        <f t="shared" si="4"/>
        <v>0</v>
      </c>
    </row>
    <row r="83" spans="1:6" ht="50.25" customHeight="1">
      <c r="A83" s="8" t="s">
        <v>18</v>
      </c>
      <c r="B83" s="9"/>
      <c r="C83" s="10" t="s">
        <v>313</v>
      </c>
      <c r="D83" s="21">
        <f>D84</f>
        <v>0.9</v>
      </c>
      <c r="E83" s="21">
        <f>E84</f>
        <v>185</v>
      </c>
      <c r="F83" s="24">
        <f t="shared" si="3"/>
        <v>20555.599999999999</v>
      </c>
    </row>
    <row r="84" spans="1:6" ht="16.5" customHeight="1">
      <c r="A84" s="11"/>
      <c r="B84" s="1" t="s">
        <v>35</v>
      </c>
      <c r="C84" s="3" t="s">
        <v>36</v>
      </c>
      <c r="D84" s="21">
        <f>D85</f>
        <v>0.9</v>
      </c>
      <c r="E84" s="21">
        <f>E85</f>
        <v>185</v>
      </c>
      <c r="F84" s="24">
        <f t="shared" si="3"/>
        <v>20555.599999999999</v>
      </c>
    </row>
    <row r="85" spans="1:6" ht="82.5" customHeight="1">
      <c r="A85" s="11" t="s">
        <v>18</v>
      </c>
      <c r="B85" s="12" t="s">
        <v>209</v>
      </c>
      <c r="C85" s="13" t="s">
        <v>197</v>
      </c>
      <c r="D85" s="22">
        <v>0.9</v>
      </c>
      <c r="E85" s="22">
        <v>185</v>
      </c>
      <c r="F85" s="27">
        <f t="shared" si="3"/>
        <v>20555.599999999999</v>
      </c>
    </row>
    <row r="86" spans="1:6" ht="31.5">
      <c r="A86" s="8">
        <v>804</v>
      </c>
      <c r="B86" s="9"/>
      <c r="C86" s="10" t="s">
        <v>210</v>
      </c>
      <c r="D86" s="21">
        <f>D87</f>
        <v>204.5</v>
      </c>
      <c r="E86" s="21">
        <f>E87</f>
        <v>196.5</v>
      </c>
      <c r="F86" s="24">
        <f t="shared" ref="F86:F89" si="5">ROUND(E86/D86*100,1)</f>
        <v>96.1</v>
      </c>
    </row>
    <row r="87" spans="1:6" ht="15.75" customHeight="1">
      <c r="A87" s="11"/>
      <c r="B87" s="1" t="s">
        <v>35</v>
      </c>
      <c r="C87" s="3" t="s">
        <v>36</v>
      </c>
      <c r="D87" s="21">
        <f>D88+D89</f>
        <v>204.5</v>
      </c>
      <c r="E87" s="21">
        <f>E88+E89</f>
        <v>196.5</v>
      </c>
      <c r="F87" s="24">
        <f t="shared" si="5"/>
        <v>96.1</v>
      </c>
    </row>
    <row r="88" spans="1:6" ht="110.25">
      <c r="A88" s="11">
        <v>804</v>
      </c>
      <c r="B88" s="16" t="s">
        <v>317</v>
      </c>
      <c r="C88" s="17" t="s">
        <v>298</v>
      </c>
      <c r="D88" s="22">
        <v>25</v>
      </c>
      <c r="E88" s="22">
        <v>25</v>
      </c>
      <c r="F88" s="27">
        <f t="shared" si="5"/>
        <v>100</v>
      </c>
    </row>
    <row r="89" spans="1:6" ht="110.25">
      <c r="A89" s="11">
        <v>804</v>
      </c>
      <c r="B89" s="12" t="s">
        <v>211</v>
      </c>
      <c r="C89" s="13" t="s">
        <v>307</v>
      </c>
      <c r="D89" s="22">
        <v>179.5</v>
      </c>
      <c r="E89" s="22">
        <v>171.5</v>
      </c>
      <c r="F89" s="27">
        <f t="shared" si="5"/>
        <v>95.5</v>
      </c>
    </row>
    <row r="90" spans="1:6" ht="31.5">
      <c r="A90" s="8">
        <v>809</v>
      </c>
      <c r="B90" s="9"/>
      <c r="C90" s="10" t="s">
        <v>271</v>
      </c>
      <c r="D90" s="21">
        <f>D91</f>
        <v>76</v>
      </c>
      <c r="E90" s="21">
        <f>E91</f>
        <v>52.2</v>
      </c>
      <c r="F90" s="24">
        <f t="shared" ref="F90:F92" si="6">ROUND(E90/D90*100,1)</f>
        <v>68.7</v>
      </c>
    </row>
    <row r="91" spans="1:6" ht="19.5" customHeight="1">
      <c r="A91" s="11"/>
      <c r="B91" s="1" t="s">
        <v>35</v>
      </c>
      <c r="C91" s="3" t="s">
        <v>36</v>
      </c>
      <c r="D91" s="21">
        <f>D92</f>
        <v>76</v>
      </c>
      <c r="E91" s="21">
        <f>E92</f>
        <v>52.2</v>
      </c>
      <c r="F91" s="24">
        <f t="shared" si="6"/>
        <v>68.7</v>
      </c>
    </row>
    <row r="92" spans="1:6" ht="204.75">
      <c r="A92" s="11">
        <v>809</v>
      </c>
      <c r="B92" s="12" t="s">
        <v>272</v>
      </c>
      <c r="C92" s="13" t="s">
        <v>230</v>
      </c>
      <c r="D92" s="22">
        <v>76</v>
      </c>
      <c r="E92" s="22">
        <v>52.2</v>
      </c>
      <c r="F92" s="27">
        <f t="shared" si="6"/>
        <v>68.7</v>
      </c>
    </row>
    <row r="93" spans="1:6" ht="47.25">
      <c r="A93" s="8" t="s">
        <v>19</v>
      </c>
      <c r="B93" s="9"/>
      <c r="C93" s="30" t="s">
        <v>357</v>
      </c>
      <c r="D93" s="21">
        <f>D94</f>
        <v>267.39999999999998</v>
      </c>
      <c r="E93" s="21">
        <f>E94</f>
        <v>268.10000000000002</v>
      </c>
      <c r="F93" s="24">
        <f t="shared" si="3"/>
        <v>100.3</v>
      </c>
    </row>
    <row r="94" spans="1:6" ht="16.5" customHeight="1">
      <c r="A94" s="11"/>
      <c r="B94" s="1" t="s">
        <v>35</v>
      </c>
      <c r="C94" s="3" t="s">
        <v>36</v>
      </c>
      <c r="D94" s="21">
        <f>D95</f>
        <v>267.39999999999998</v>
      </c>
      <c r="E94" s="21">
        <f>E95</f>
        <v>268.10000000000002</v>
      </c>
      <c r="F94" s="24">
        <f t="shared" ref="F94:F187" si="7">ROUND(E94/D94*100,1)</f>
        <v>100.3</v>
      </c>
    </row>
    <row r="95" spans="1:6" ht="129" customHeight="1">
      <c r="A95" s="11" t="s">
        <v>19</v>
      </c>
      <c r="B95" s="12" t="s">
        <v>212</v>
      </c>
      <c r="C95" s="13" t="s">
        <v>268</v>
      </c>
      <c r="D95" s="22">
        <v>267.39999999999998</v>
      </c>
      <c r="E95" s="22">
        <v>268.10000000000002</v>
      </c>
      <c r="F95" s="27">
        <f t="shared" si="7"/>
        <v>100.3</v>
      </c>
    </row>
    <row r="96" spans="1:6" ht="16.5" customHeight="1">
      <c r="A96" s="8">
        <v>821</v>
      </c>
      <c r="B96" s="9"/>
      <c r="C96" s="10" t="s">
        <v>267</v>
      </c>
      <c r="D96" s="21">
        <f>D97</f>
        <v>12340.099999999999</v>
      </c>
      <c r="E96" s="21">
        <f>E97</f>
        <v>13307.400000000001</v>
      </c>
      <c r="F96" s="24">
        <f t="shared" si="7"/>
        <v>107.8</v>
      </c>
    </row>
    <row r="97" spans="1:6" ht="16.5" customHeight="1">
      <c r="A97" s="11"/>
      <c r="B97" s="1" t="s">
        <v>35</v>
      </c>
      <c r="C97" s="3" t="s">
        <v>36</v>
      </c>
      <c r="D97" s="21">
        <f>SUM(D98:D110)</f>
        <v>12340.099999999999</v>
      </c>
      <c r="E97" s="21">
        <f>SUM(E98:E110)</f>
        <v>13307.400000000001</v>
      </c>
      <c r="F97" s="24">
        <f t="shared" ref="F97:F98" si="8">ROUND(E97/D97*100,1)</f>
        <v>107.8</v>
      </c>
    </row>
    <row r="98" spans="1:6" ht="114" customHeight="1">
      <c r="A98" s="11">
        <v>821</v>
      </c>
      <c r="B98" s="12" t="s">
        <v>213</v>
      </c>
      <c r="C98" s="17" t="s">
        <v>298</v>
      </c>
      <c r="D98" s="22">
        <v>25.6</v>
      </c>
      <c r="E98" s="22">
        <v>25.5</v>
      </c>
      <c r="F98" s="27">
        <f t="shared" si="8"/>
        <v>99.6</v>
      </c>
    </row>
    <row r="99" spans="1:6" ht="141.75">
      <c r="A99" s="11">
        <v>821</v>
      </c>
      <c r="B99" s="12" t="s">
        <v>214</v>
      </c>
      <c r="C99" s="13" t="s">
        <v>297</v>
      </c>
      <c r="D99" s="22">
        <v>417</v>
      </c>
      <c r="E99" s="22">
        <v>409.8</v>
      </c>
      <c r="F99" s="27">
        <f>ROUND(E99/D99*100,1)</f>
        <v>98.3</v>
      </c>
    </row>
    <row r="100" spans="1:6" ht="110.25">
      <c r="A100" s="11">
        <v>821</v>
      </c>
      <c r="B100" s="12" t="s">
        <v>215</v>
      </c>
      <c r="C100" s="13" t="s">
        <v>299</v>
      </c>
      <c r="D100" s="22">
        <v>1824.1</v>
      </c>
      <c r="E100" s="22">
        <v>3890.7</v>
      </c>
      <c r="F100" s="27">
        <f>ROUND(E100/D100*100,1)</f>
        <v>213.3</v>
      </c>
    </row>
    <row r="101" spans="1:6" ht="114" customHeight="1">
      <c r="A101" s="11">
        <v>821</v>
      </c>
      <c r="B101" s="12" t="s">
        <v>216</v>
      </c>
      <c r="C101" s="13" t="s">
        <v>301</v>
      </c>
      <c r="D101" s="22">
        <v>50</v>
      </c>
      <c r="E101" s="22">
        <v>40.6</v>
      </c>
      <c r="F101" s="27">
        <f t="shared" ref="F101:F113" si="9">ROUND(E101/D101*100,1)</f>
        <v>81.2</v>
      </c>
    </row>
    <row r="102" spans="1:6" ht="111.75" customHeight="1">
      <c r="A102" s="11">
        <v>821</v>
      </c>
      <c r="B102" s="12" t="s">
        <v>217</v>
      </c>
      <c r="C102" s="13" t="s">
        <v>302</v>
      </c>
      <c r="D102" s="22">
        <v>0</v>
      </c>
      <c r="E102" s="22">
        <v>0.5</v>
      </c>
      <c r="F102" s="27"/>
    </row>
    <row r="103" spans="1:6" ht="96.75" customHeight="1">
      <c r="A103" s="11">
        <v>821</v>
      </c>
      <c r="B103" s="12" t="s">
        <v>218</v>
      </c>
      <c r="C103" s="13" t="s">
        <v>303</v>
      </c>
      <c r="D103" s="22">
        <v>0.9</v>
      </c>
      <c r="E103" s="22">
        <v>1</v>
      </c>
      <c r="F103" s="27">
        <f t="shared" si="9"/>
        <v>111.1</v>
      </c>
    </row>
    <row r="104" spans="1:6" ht="110.25">
      <c r="A104" s="11">
        <v>821</v>
      </c>
      <c r="B104" s="12" t="s">
        <v>219</v>
      </c>
      <c r="C104" s="13" t="s">
        <v>304</v>
      </c>
      <c r="D104" s="22">
        <v>153.69999999999999</v>
      </c>
      <c r="E104" s="22">
        <v>98.8</v>
      </c>
      <c r="F104" s="27">
        <f t="shared" si="9"/>
        <v>64.3</v>
      </c>
    </row>
    <row r="105" spans="1:6" ht="128.25" customHeight="1">
      <c r="A105" s="11">
        <v>821</v>
      </c>
      <c r="B105" s="12" t="s">
        <v>220</v>
      </c>
      <c r="C105" s="13" t="s">
        <v>305</v>
      </c>
      <c r="D105" s="22">
        <v>152.19999999999999</v>
      </c>
      <c r="E105" s="22">
        <v>112.1</v>
      </c>
      <c r="F105" s="27">
        <f t="shared" si="9"/>
        <v>73.7</v>
      </c>
    </row>
    <row r="106" spans="1:6" ht="159" customHeight="1">
      <c r="A106" s="11">
        <v>821</v>
      </c>
      <c r="B106" s="12" t="s">
        <v>221</v>
      </c>
      <c r="C106" s="13" t="s">
        <v>273</v>
      </c>
      <c r="D106" s="22">
        <v>239.6</v>
      </c>
      <c r="E106" s="22">
        <v>251.2</v>
      </c>
      <c r="F106" s="27">
        <f t="shared" si="9"/>
        <v>104.8</v>
      </c>
    </row>
    <row r="107" spans="1:6" ht="130.5" customHeight="1">
      <c r="A107" s="11">
        <v>821</v>
      </c>
      <c r="B107" s="12" t="s">
        <v>318</v>
      </c>
      <c r="C107" s="13" t="s">
        <v>319</v>
      </c>
      <c r="D107" s="22">
        <v>0.9</v>
      </c>
      <c r="E107" s="22">
        <v>0.5</v>
      </c>
      <c r="F107" s="27">
        <f t="shared" si="9"/>
        <v>55.6</v>
      </c>
    </row>
    <row r="108" spans="1:6" ht="113.25" customHeight="1">
      <c r="A108" s="11">
        <v>821</v>
      </c>
      <c r="B108" s="12" t="s">
        <v>222</v>
      </c>
      <c r="C108" s="13" t="s">
        <v>306</v>
      </c>
      <c r="D108" s="22">
        <v>213.1</v>
      </c>
      <c r="E108" s="22">
        <v>217.2</v>
      </c>
      <c r="F108" s="27">
        <f t="shared" si="9"/>
        <v>101.9</v>
      </c>
    </row>
    <row r="109" spans="1:6" ht="110.25">
      <c r="A109" s="11">
        <v>821</v>
      </c>
      <c r="B109" s="12" t="s">
        <v>223</v>
      </c>
      <c r="C109" s="13" t="s">
        <v>307</v>
      </c>
      <c r="D109" s="22">
        <v>1107.5999999999999</v>
      </c>
      <c r="E109" s="22">
        <v>889</v>
      </c>
      <c r="F109" s="27">
        <f t="shared" si="9"/>
        <v>80.3</v>
      </c>
    </row>
    <row r="110" spans="1:6" ht="126">
      <c r="A110" s="11">
        <v>821</v>
      </c>
      <c r="B110" s="12" t="s">
        <v>224</v>
      </c>
      <c r="C110" s="13" t="s">
        <v>309</v>
      </c>
      <c r="D110" s="22">
        <v>8155.4</v>
      </c>
      <c r="E110" s="22">
        <v>7370.5</v>
      </c>
      <c r="F110" s="27">
        <f t="shared" si="9"/>
        <v>90.4</v>
      </c>
    </row>
    <row r="111" spans="1:6" ht="19.5" customHeight="1">
      <c r="A111" s="8">
        <v>822</v>
      </c>
      <c r="B111" s="9"/>
      <c r="C111" s="10" t="s">
        <v>321</v>
      </c>
      <c r="D111" s="21">
        <f>D112</f>
        <v>50</v>
      </c>
      <c r="E111" s="21">
        <f>E112</f>
        <v>50</v>
      </c>
      <c r="F111" s="24">
        <f t="shared" si="9"/>
        <v>100</v>
      </c>
    </row>
    <row r="112" spans="1:6" ht="18" customHeight="1">
      <c r="A112" s="11"/>
      <c r="B112" s="1" t="s">
        <v>35</v>
      </c>
      <c r="C112" s="3" t="s">
        <v>36</v>
      </c>
      <c r="D112" s="21">
        <f>D113</f>
        <v>50</v>
      </c>
      <c r="E112" s="21">
        <f>E113</f>
        <v>50</v>
      </c>
      <c r="F112" s="24">
        <f t="shared" si="9"/>
        <v>100</v>
      </c>
    </row>
    <row r="113" spans="1:6" ht="110.25">
      <c r="A113" s="11">
        <v>822</v>
      </c>
      <c r="B113" s="12" t="s">
        <v>320</v>
      </c>
      <c r="C113" s="13" t="s">
        <v>304</v>
      </c>
      <c r="D113" s="22">
        <v>50</v>
      </c>
      <c r="E113" s="22">
        <v>50</v>
      </c>
      <c r="F113" s="27">
        <f t="shared" si="9"/>
        <v>100</v>
      </c>
    </row>
    <row r="114" spans="1:6" ht="31.5">
      <c r="A114" s="8" t="s">
        <v>20</v>
      </c>
      <c r="B114" s="9"/>
      <c r="C114" s="10" t="s">
        <v>104</v>
      </c>
      <c r="D114" s="21">
        <f>D115</f>
        <v>20</v>
      </c>
      <c r="E114" s="21">
        <f>E115</f>
        <v>20</v>
      </c>
      <c r="F114" s="24">
        <f t="shared" si="7"/>
        <v>100</v>
      </c>
    </row>
    <row r="115" spans="1:6" ht="16.5" customHeight="1">
      <c r="A115" s="11"/>
      <c r="B115" s="1" t="s">
        <v>35</v>
      </c>
      <c r="C115" s="3" t="s">
        <v>36</v>
      </c>
      <c r="D115" s="21">
        <f>D116</f>
        <v>20</v>
      </c>
      <c r="E115" s="21">
        <f>E116</f>
        <v>20</v>
      </c>
      <c r="F115" s="24">
        <f t="shared" si="7"/>
        <v>100</v>
      </c>
    </row>
    <row r="116" spans="1:6" ht="110.25">
      <c r="A116" s="11" t="s">
        <v>20</v>
      </c>
      <c r="B116" s="12" t="s">
        <v>225</v>
      </c>
      <c r="C116" s="13" t="s">
        <v>300</v>
      </c>
      <c r="D116" s="22">
        <v>20</v>
      </c>
      <c r="E116" s="22">
        <v>20</v>
      </c>
      <c r="F116" s="27">
        <f t="shared" si="7"/>
        <v>100</v>
      </c>
    </row>
    <row r="117" spans="1:6" ht="31.5">
      <c r="A117" s="8">
        <v>832</v>
      </c>
      <c r="B117" s="9"/>
      <c r="C117" s="30" t="s">
        <v>358</v>
      </c>
      <c r="D117" s="21">
        <f>D118</f>
        <v>128.1</v>
      </c>
      <c r="E117" s="21">
        <f>E118</f>
        <v>185.40000000000003</v>
      </c>
      <c r="F117" s="24">
        <f t="shared" ref="F117:F118" si="10">ROUND(E117/D117*100,1)</f>
        <v>144.69999999999999</v>
      </c>
    </row>
    <row r="118" spans="1:6" ht="17.25" customHeight="1">
      <c r="A118" s="11"/>
      <c r="B118" s="1" t="s">
        <v>35</v>
      </c>
      <c r="C118" s="3" t="s">
        <v>36</v>
      </c>
      <c r="D118" s="21">
        <f>SUM(D119:D124)</f>
        <v>128.1</v>
      </c>
      <c r="E118" s="21">
        <f>SUM(E119:E124)</f>
        <v>185.40000000000003</v>
      </c>
      <c r="F118" s="24">
        <f t="shared" si="10"/>
        <v>144.69999999999999</v>
      </c>
    </row>
    <row r="119" spans="1:6" ht="112.5" customHeight="1">
      <c r="A119" s="11">
        <v>832</v>
      </c>
      <c r="B119" s="12" t="s">
        <v>226</v>
      </c>
      <c r="C119" s="17" t="s">
        <v>298</v>
      </c>
      <c r="D119" s="22">
        <v>24</v>
      </c>
      <c r="E119" s="22">
        <v>37.6</v>
      </c>
      <c r="F119" s="27">
        <f t="shared" si="7"/>
        <v>156.69999999999999</v>
      </c>
    </row>
    <row r="120" spans="1:6" ht="141.75">
      <c r="A120" s="11">
        <v>832</v>
      </c>
      <c r="B120" s="12" t="s">
        <v>227</v>
      </c>
      <c r="C120" s="13" t="s">
        <v>297</v>
      </c>
      <c r="D120" s="22">
        <v>21.5</v>
      </c>
      <c r="E120" s="22">
        <v>34.200000000000003</v>
      </c>
      <c r="F120" s="27">
        <f t="shared" si="7"/>
        <v>159.1</v>
      </c>
    </row>
    <row r="121" spans="1:6" ht="110.25">
      <c r="A121" s="11">
        <v>832</v>
      </c>
      <c r="B121" s="12" t="s">
        <v>228</v>
      </c>
      <c r="C121" s="13" t="s">
        <v>299</v>
      </c>
      <c r="D121" s="22">
        <v>19.7</v>
      </c>
      <c r="E121" s="22">
        <v>27.2</v>
      </c>
      <c r="F121" s="27">
        <f t="shared" si="7"/>
        <v>138.1</v>
      </c>
    </row>
    <row r="122" spans="1:6" ht="113.25" customHeight="1">
      <c r="A122" s="11">
        <v>832</v>
      </c>
      <c r="B122" s="12" t="s">
        <v>322</v>
      </c>
      <c r="C122" s="13" t="s">
        <v>306</v>
      </c>
      <c r="D122" s="22">
        <v>0.3</v>
      </c>
      <c r="E122" s="22">
        <v>0.3</v>
      </c>
      <c r="F122" s="27">
        <f t="shared" si="7"/>
        <v>100</v>
      </c>
    </row>
    <row r="123" spans="1:6" ht="126">
      <c r="A123" s="11">
        <v>832</v>
      </c>
      <c r="B123" s="12" t="s">
        <v>229</v>
      </c>
      <c r="C123" s="13" t="s">
        <v>309</v>
      </c>
      <c r="D123" s="22">
        <v>62</v>
      </c>
      <c r="E123" s="22">
        <v>85.8</v>
      </c>
      <c r="F123" s="27">
        <f t="shared" si="7"/>
        <v>138.4</v>
      </c>
    </row>
    <row r="124" spans="1:6" ht="63">
      <c r="A124" s="11">
        <v>832</v>
      </c>
      <c r="B124" s="12" t="s">
        <v>323</v>
      </c>
      <c r="C124" s="13" t="s">
        <v>241</v>
      </c>
      <c r="D124" s="22">
        <v>0.6</v>
      </c>
      <c r="E124" s="22">
        <v>0.3</v>
      </c>
      <c r="F124" s="27">
        <f t="shared" si="7"/>
        <v>50</v>
      </c>
    </row>
    <row r="125" spans="1:6" ht="33" customHeight="1">
      <c r="A125" s="8" t="s">
        <v>21</v>
      </c>
      <c r="B125" s="9"/>
      <c r="C125" s="30" t="s">
        <v>324</v>
      </c>
      <c r="D125" s="21">
        <f>D126</f>
        <v>1278.7</v>
      </c>
      <c r="E125" s="21">
        <f>E126</f>
        <v>466.5</v>
      </c>
      <c r="F125" s="24">
        <f t="shared" si="7"/>
        <v>36.5</v>
      </c>
    </row>
    <row r="126" spans="1:6" ht="16.5" customHeight="1">
      <c r="A126" s="11"/>
      <c r="B126" s="1" t="s">
        <v>35</v>
      </c>
      <c r="C126" s="3" t="s">
        <v>36</v>
      </c>
      <c r="D126" s="21">
        <f>SUM(D127:D130)</f>
        <v>1278.7</v>
      </c>
      <c r="E126" s="21">
        <f>SUM(E127:E130)</f>
        <v>466.5</v>
      </c>
      <c r="F126" s="24">
        <f t="shared" si="7"/>
        <v>36.5</v>
      </c>
    </row>
    <row r="127" spans="1:6" ht="110.25">
      <c r="A127" s="11" t="s">
        <v>21</v>
      </c>
      <c r="B127" s="16" t="s">
        <v>325</v>
      </c>
      <c r="C127" s="13" t="s">
        <v>304</v>
      </c>
      <c r="D127" s="22">
        <v>18.7</v>
      </c>
      <c r="E127" s="22">
        <v>12.5</v>
      </c>
      <c r="F127" s="27">
        <f>ROUND(E127/D127*100,1)</f>
        <v>66.8</v>
      </c>
    </row>
    <row r="128" spans="1:6" ht="110.25">
      <c r="A128" s="11" t="s">
        <v>21</v>
      </c>
      <c r="B128" s="12" t="s">
        <v>231</v>
      </c>
      <c r="C128" s="13" t="s">
        <v>307</v>
      </c>
      <c r="D128" s="22">
        <v>741.8</v>
      </c>
      <c r="E128" s="22">
        <v>729.9</v>
      </c>
      <c r="F128" s="27">
        <f>ROUND(E128/D128*100,1)</f>
        <v>98.4</v>
      </c>
    </row>
    <row r="129" spans="1:6" ht="126">
      <c r="A129" s="11">
        <v>860</v>
      </c>
      <c r="B129" s="12" t="s">
        <v>232</v>
      </c>
      <c r="C129" s="13" t="s">
        <v>309</v>
      </c>
      <c r="D129" s="22">
        <v>518.20000000000005</v>
      </c>
      <c r="E129" s="22">
        <v>524.1</v>
      </c>
      <c r="F129" s="27">
        <f t="shared" ref="F129" si="11">ROUND(E129/D129*100,1)</f>
        <v>101.1</v>
      </c>
    </row>
    <row r="130" spans="1:6" ht="82.5" customHeight="1">
      <c r="A130" s="11">
        <v>860</v>
      </c>
      <c r="B130" s="12" t="s">
        <v>233</v>
      </c>
      <c r="C130" s="13" t="s">
        <v>197</v>
      </c>
      <c r="D130" s="22">
        <v>0</v>
      </c>
      <c r="E130" s="22">
        <v>-800</v>
      </c>
      <c r="F130" s="27"/>
    </row>
    <row r="131" spans="1:6" ht="31.5">
      <c r="A131" s="8" t="s">
        <v>22</v>
      </c>
      <c r="B131" s="9"/>
      <c r="C131" s="10" t="s">
        <v>105</v>
      </c>
      <c r="D131" s="21">
        <f>D132+D146</f>
        <v>1511456.3</v>
      </c>
      <c r="E131" s="21">
        <f>E132+E146</f>
        <v>1581809.2999999998</v>
      </c>
      <c r="F131" s="24">
        <f t="shared" si="7"/>
        <v>104.7</v>
      </c>
    </row>
    <row r="132" spans="1:6" ht="16.5" customHeight="1">
      <c r="A132" s="11"/>
      <c r="B132" s="1" t="s">
        <v>35</v>
      </c>
      <c r="C132" s="3" t="s">
        <v>36</v>
      </c>
      <c r="D132" s="21">
        <f>SUM(D133:D145)</f>
        <v>436253</v>
      </c>
      <c r="E132" s="21">
        <f>SUM(E133:E145)</f>
        <v>629638.20000000007</v>
      </c>
      <c r="F132" s="24">
        <f t="shared" si="7"/>
        <v>144.30000000000001</v>
      </c>
    </row>
    <row r="133" spans="1:6" ht="63.75" customHeight="1">
      <c r="A133" s="11" t="s">
        <v>22</v>
      </c>
      <c r="B133" s="12" t="s">
        <v>54</v>
      </c>
      <c r="C133" s="13" t="s">
        <v>106</v>
      </c>
      <c r="D133" s="22">
        <v>34067.199999999997</v>
      </c>
      <c r="E133" s="22">
        <v>174067.20000000001</v>
      </c>
      <c r="F133" s="27">
        <f t="shared" si="7"/>
        <v>511</v>
      </c>
    </row>
    <row r="134" spans="1:6" ht="96.75" customHeight="1">
      <c r="A134" s="11" t="s">
        <v>22</v>
      </c>
      <c r="B134" s="12" t="s">
        <v>55</v>
      </c>
      <c r="C134" s="13" t="s">
        <v>107</v>
      </c>
      <c r="D134" s="22">
        <v>280864.59999999998</v>
      </c>
      <c r="E134" s="22">
        <v>287766</v>
      </c>
      <c r="F134" s="27">
        <f t="shared" si="7"/>
        <v>102.5</v>
      </c>
    </row>
    <row r="135" spans="1:6" ht="96" customHeight="1">
      <c r="A135" s="11" t="s">
        <v>22</v>
      </c>
      <c r="B135" s="12" t="s">
        <v>56</v>
      </c>
      <c r="C135" s="13" t="s">
        <v>108</v>
      </c>
      <c r="D135" s="22">
        <v>24285.1</v>
      </c>
      <c r="E135" s="22">
        <v>24025.8</v>
      </c>
      <c r="F135" s="27">
        <f t="shared" si="7"/>
        <v>98.9</v>
      </c>
    </row>
    <row r="136" spans="1:6" ht="47.25">
      <c r="A136" s="11" t="s">
        <v>22</v>
      </c>
      <c r="B136" s="12" t="s">
        <v>57</v>
      </c>
      <c r="C136" s="13" t="s">
        <v>109</v>
      </c>
      <c r="D136" s="22">
        <v>30350</v>
      </c>
      <c r="E136" s="22">
        <v>31477</v>
      </c>
      <c r="F136" s="27">
        <f t="shared" si="7"/>
        <v>103.7</v>
      </c>
    </row>
    <row r="137" spans="1:6" ht="114" customHeight="1">
      <c r="A137" s="11">
        <v>905</v>
      </c>
      <c r="B137" s="12" t="s">
        <v>326</v>
      </c>
      <c r="C137" s="13" t="s">
        <v>327</v>
      </c>
      <c r="D137" s="22">
        <v>16.7</v>
      </c>
      <c r="E137" s="22">
        <v>16.7</v>
      </c>
      <c r="F137" s="27">
        <f t="shared" si="7"/>
        <v>100</v>
      </c>
    </row>
    <row r="138" spans="1:6" ht="31.5">
      <c r="A138" s="11" t="s">
        <v>22</v>
      </c>
      <c r="B138" s="12" t="s">
        <v>58</v>
      </c>
      <c r="C138" s="13" t="s">
        <v>110</v>
      </c>
      <c r="D138" s="22">
        <v>26945.200000000001</v>
      </c>
      <c r="E138" s="22">
        <v>64825</v>
      </c>
      <c r="F138" s="27">
        <f t="shared" si="7"/>
        <v>240.6</v>
      </c>
    </row>
    <row r="139" spans="1:6" ht="31.5">
      <c r="A139" s="11" t="s">
        <v>22</v>
      </c>
      <c r="B139" s="12" t="s">
        <v>59</v>
      </c>
      <c r="C139" s="13" t="s">
        <v>111</v>
      </c>
      <c r="D139" s="22">
        <v>2825</v>
      </c>
      <c r="E139" s="22">
        <v>2992</v>
      </c>
      <c r="F139" s="27">
        <f t="shared" si="7"/>
        <v>105.9</v>
      </c>
    </row>
    <row r="140" spans="1:6" ht="126">
      <c r="A140" s="11" t="s">
        <v>22</v>
      </c>
      <c r="B140" s="12" t="s">
        <v>60</v>
      </c>
      <c r="C140" s="13" t="s">
        <v>112</v>
      </c>
      <c r="D140" s="22">
        <v>21000</v>
      </c>
      <c r="E140" s="22">
        <v>27217.8</v>
      </c>
      <c r="F140" s="27">
        <f t="shared" si="7"/>
        <v>129.6</v>
      </c>
    </row>
    <row r="141" spans="1:6" ht="63">
      <c r="A141" s="11" t="s">
        <v>22</v>
      </c>
      <c r="B141" s="12" t="s">
        <v>61</v>
      </c>
      <c r="C141" s="13" t="s">
        <v>113</v>
      </c>
      <c r="D141" s="22">
        <v>14143.2</v>
      </c>
      <c r="E141" s="22">
        <v>15178.9</v>
      </c>
      <c r="F141" s="27">
        <f t="shared" si="7"/>
        <v>107.3</v>
      </c>
    </row>
    <row r="142" spans="1:6" ht="78.75">
      <c r="A142" s="11">
        <v>905</v>
      </c>
      <c r="B142" s="12" t="s">
        <v>328</v>
      </c>
      <c r="C142" s="13" t="s">
        <v>329</v>
      </c>
      <c r="D142" s="22">
        <v>457</v>
      </c>
      <c r="E142" s="22">
        <v>457</v>
      </c>
      <c r="F142" s="27">
        <f t="shared" si="7"/>
        <v>100</v>
      </c>
    </row>
    <row r="143" spans="1:6" ht="110.25">
      <c r="A143" s="11" t="s">
        <v>22</v>
      </c>
      <c r="B143" s="12" t="s">
        <v>234</v>
      </c>
      <c r="C143" s="13" t="s">
        <v>235</v>
      </c>
      <c r="D143" s="22">
        <v>320</v>
      </c>
      <c r="E143" s="22">
        <v>543.5</v>
      </c>
      <c r="F143" s="27">
        <f t="shared" si="7"/>
        <v>169.8</v>
      </c>
    </row>
    <row r="144" spans="1:6" ht="94.5">
      <c r="A144" s="11" t="s">
        <v>22</v>
      </c>
      <c r="B144" s="12" t="s">
        <v>236</v>
      </c>
      <c r="C144" s="13" t="s">
        <v>237</v>
      </c>
      <c r="D144" s="22">
        <v>350</v>
      </c>
      <c r="E144" s="22">
        <v>439</v>
      </c>
      <c r="F144" s="22">
        <f t="shared" si="7"/>
        <v>125.4</v>
      </c>
    </row>
    <row r="145" spans="1:6" ht="31.5">
      <c r="A145" s="11" t="s">
        <v>22</v>
      </c>
      <c r="B145" s="12" t="s">
        <v>62</v>
      </c>
      <c r="C145" s="13" t="s">
        <v>115</v>
      </c>
      <c r="D145" s="22">
        <v>629</v>
      </c>
      <c r="E145" s="22">
        <v>632.29999999999995</v>
      </c>
      <c r="F145" s="27">
        <f t="shared" si="7"/>
        <v>100.5</v>
      </c>
    </row>
    <row r="146" spans="1:6">
      <c r="A146" s="11"/>
      <c r="B146" s="2" t="s">
        <v>77</v>
      </c>
      <c r="C146" s="3" t="s">
        <v>78</v>
      </c>
      <c r="D146" s="21">
        <f>SUM(D147:D152)</f>
        <v>1075203.3</v>
      </c>
      <c r="E146" s="21">
        <f>SUM(E147:E152)</f>
        <v>952171.09999999986</v>
      </c>
      <c r="F146" s="24">
        <f t="shared" si="7"/>
        <v>88.6</v>
      </c>
    </row>
    <row r="147" spans="1:6" ht="157.5">
      <c r="A147" s="11">
        <v>905</v>
      </c>
      <c r="B147" s="18" t="s">
        <v>156</v>
      </c>
      <c r="C147" s="17" t="s">
        <v>183</v>
      </c>
      <c r="D147" s="22">
        <v>593866.4</v>
      </c>
      <c r="E147" s="22">
        <v>493787.7</v>
      </c>
      <c r="F147" s="27">
        <f>ROUND(E147/D147*100,1)</f>
        <v>83.1</v>
      </c>
    </row>
    <row r="148" spans="1:6" ht="111" customHeight="1">
      <c r="A148" s="11" t="s">
        <v>22</v>
      </c>
      <c r="B148" s="12" t="s">
        <v>157</v>
      </c>
      <c r="C148" s="13" t="s">
        <v>144</v>
      </c>
      <c r="D148" s="22">
        <v>2580.6999999999998</v>
      </c>
      <c r="E148" s="22">
        <v>2420.3000000000002</v>
      </c>
      <c r="F148" s="27">
        <f>ROUND(E148/D148*100,1)</f>
        <v>93.8</v>
      </c>
    </row>
    <row r="149" spans="1:6">
      <c r="A149" s="11" t="s">
        <v>22</v>
      </c>
      <c r="B149" s="12" t="s">
        <v>238</v>
      </c>
      <c r="C149" s="13" t="s">
        <v>118</v>
      </c>
      <c r="D149" s="22">
        <v>153210.70000000001</v>
      </c>
      <c r="E149" s="22">
        <v>109932.6</v>
      </c>
      <c r="F149" s="27">
        <f t="shared" si="7"/>
        <v>71.8</v>
      </c>
    </row>
    <row r="150" spans="1:6" ht="47.25">
      <c r="A150" s="11">
        <v>905</v>
      </c>
      <c r="B150" s="12" t="s">
        <v>330</v>
      </c>
      <c r="C150" s="13" t="s">
        <v>194</v>
      </c>
      <c r="D150" s="22">
        <v>1398.1</v>
      </c>
      <c r="E150" s="22">
        <v>0</v>
      </c>
      <c r="F150" s="27">
        <f t="shared" si="7"/>
        <v>0</v>
      </c>
    </row>
    <row r="151" spans="1:6" ht="82.5" customHeight="1">
      <c r="A151" s="11" t="s">
        <v>22</v>
      </c>
      <c r="B151" s="12" t="s">
        <v>158</v>
      </c>
      <c r="C151" s="13" t="s">
        <v>239</v>
      </c>
      <c r="D151" s="22">
        <v>312998.40000000002</v>
      </c>
      <c r="E151" s="22">
        <v>271111.3</v>
      </c>
      <c r="F151" s="27">
        <f t="shared" si="7"/>
        <v>86.6</v>
      </c>
    </row>
    <row r="152" spans="1:6" ht="34.5" customHeight="1">
      <c r="A152" s="11" t="s">
        <v>22</v>
      </c>
      <c r="B152" s="12" t="s">
        <v>331</v>
      </c>
      <c r="C152" s="13" t="s">
        <v>125</v>
      </c>
      <c r="D152" s="22">
        <v>11149</v>
      </c>
      <c r="E152" s="22">
        <v>74919.199999999997</v>
      </c>
      <c r="F152" s="27">
        <f t="shared" si="7"/>
        <v>672</v>
      </c>
    </row>
    <row r="153" spans="1:6">
      <c r="A153" s="8" t="s">
        <v>23</v>
      </c>
      <c r="B153" s="9"/>
      <c r="C153" s="10" t="s">
        <v>117</v>
      </c>
      <c r="D153" s="21">
        <f>D154+D156</f>
        <v>31.200000000000003</v>
      </c>
      <c r="E153" s="21">
        <f>E154+E156</f>
        <v>31.8</v>
      </c>
      <c r="F153" s="24">
        <f t="shared" si="7"/>
        <v>101.9</v>
      </c>
    </row>
    <row r="154" spans="1:6" ht="15.75" customHeight="1">
      <c r="A154" s="8"/>
      <c r="B154" s="1" t="s">
        <v>35</v>
      </c>
      <c r="C154" s="3" t="s">
        <v>36</v>
      </c>
      <c r="D154" s="21">
        <f>D155</f>
        <v>15.8</v>
      </c>
      <c r="E154" s="21">
        <f>E155</f>
        <v>15.8</v>
      </c>
      <c r="F154" s="24">
        <f t="shared" ref="F154" si="12">ROUND(E154/D154*100,1)</f>
        <v>100</v>
      </c>
    </row>
    <row r="155" spans="1:6" ht="31.5">
      <c r="A155" s="11">
        <v>950</v>
      </c>
      <c r="B155" s="12" t="s">
        <v>333</v>
      </c>
      <c r="C155" s="13" t="s">
        <v>115</v>
      </c>
      <c r="D155" s="22">
        <v>15.8</v>
      </c>
      <c r="E155" s="22">
        <v>15.8</v>
      </c>
      <c r="F155" s="27">
        <f t="shared" si="7"/>
        <v>100</v>
      </c>
    </row>
    <row r="156" spans="1:6">
      <c r="A156" s="11"/>
      <c r="B156" s="2" t="s">
        <v>77</v>
      </c>
      <c r="C156" s="3" t="s">
        <v>78</v>
      </c>
      <c r="D156" s="21">
        <f>D157</f>
        <v>15.4</v>
      </c>
      <c r="E156" s="21">
        <f>E157</f>
        <v>16</v>
      </c>
      <c r="F156" s="24">
        <f t="shared" si="7"/>
        <v>103.9</v>
      </c>
    </row>
    <row r="157" spans="1:6" ht="17.25" customHeight="1">
      <c r="A157" s="11" t="s">
        <v>23</v>
      </c>
      <c r="B157" s="12" t="s">
        <v>159</v>
      </c>
      <c r="C157" s="13" t="s">
        <v>118</v>
      </c>
      <c r="D157" s="22">
        <v>15.4</v>
      </c>
      <c r="E157" s="22">
        <v>16</v>
      </c>
      <c r="F157" s="27">
        <f t="shared" si="7"/>
        <v>103.9</v>
      </c>
    </row>
    <row r="158" spans="1:6">
      <c r="A158" s="8" t="s">
        <v>24</v>
      </c>
      <c r="B158" s="9"/>
      <c r="C158" s="10" t="s">
        <v>119</v>
      </c>
      <c r="D158" s="21">
        <f>D159+D165</f>
        <v>56772.200000000004</v>
      </c>
      <c r="E158" s="21">
        <f>E159+E165</f>
        <v>63216.4</v>
      </c>
      <c r="F158" s="24">
        <f t="shared" si="7"/>
        <v>111.4</v>
      </c>
    </row>
    <row r="159" spans="1:6" ht="16.5" customHeight="1">
      <c r="A159" s="11"/>
      <c r="B159" s="1" t="s">
        <v>35</v>
      </c>
      <c r="C159" s="3" t="s">
        <v>36</v>
      </c>
      <c r="D159" s="21">
        <f>SUM(D160:D164)</f>
        <v>9504.6</v>
      </c>
      <c r="E159" s="21">
        <f>SUM(E160:E164)</f>
        <v>9770.9</v>
      </c>
      <c r="F159" s="24">
        <f t="shared" si="7"/>
        <v>102.8</v>
      </c>
    </row>
    <row r="160" spans="1:6" ht="31.5">
      <c r="A160" s="11" t="s">
        <v>24</v>
      </c>
      <c r="B160" s="12" t="s">
        <v>63</v>
      </c>
      <c r="C160" s="13" t="s">
        <v>110</v>
      </c>
      <c r="D160" s="22">
        <v>137.6</v>
      </c>
      <c r="E160" s="22">
        <v>195.5</v>
      </c>
      <c r="F160" s="27">
        <f t="shared" si="7"/>
        <v>142.1</v>
      </c>
    </row>
    <row r="161" spans="1:6" ht="66" customHeight="1">
      <c r="A161" s="11">
        <v>951</v>
      </c>
      <c r="B161" s="12" t="s">
        <v>240</v>
      </c>
      <c r="C161" s="13" t="s">
        <v>241</v>
      </c>
      <c r="D161" s="22">
        <v>9355.2000000000007</v>
      </c>
      <c r="E161" s="22">
        <v>9551.7999999999993</v>
      </c>
      <c r="F161" s="27">
        <f t="shared" si="7"/>
        <v>102.1</v>
      </c>
    </row>
    <row r="162" spans="1:6" ht="66" customHeight="1">
      <c r="A162" s="11">
        <v>951</v>
      </c>
      <c r="B162" s="12" t="s">
        <v>274</v>
      </c>
      <c r="C162" s="13" t="s">
        <v>235</v>
      </c>
      <c r="D162" s="22">
        <v>0</v>
      </c>
      <c r="E162" s="22">
        <v>0.2</v>
      </c>
      <c r="F162" s="27"/>
    </row>
    <row r="163" spans="1:6" ht="94.5">
      <c r="A163" s="11" t="s">
        <v>24</v>
      </c>
      <c r="B163" s="12" t="s">
        <v>242</v>
      </c>
      <c r="C163" s="13" t="s">
        <v>197</v>
      </c>
      <c r="D163" s="22">
        <v>11.8</v>
      </c>
      <c r="E163" s="22">
        <v>21.8</v>
      </c>
      <c r="F163" s="27">
        <f t="shared" si="7"/>
        <v>184.7</v>
      </c>
    </row>
    <row r="164" spans="1:6" ht="31.5">
      <c r="A164" s="11" t="s">
        <v>24</v>
      </c>
      <c r="B164" s="12" t="s">
        <v>64</v>
      </c>
      <c r="C164" s="13" t="s">
        <v>115</v>
      </c>
      <c r="D164" s="22">
        <v>0</v>
      </c>
      <c r="E164" s="22">
        <v>1.6</v>
      </c>
      <c r="F164" s="27"/>
    </row>
    <row r="165" spans="1:6">
      <c r="A165" s="11"/>
      <c r="B165" s="2" t="s">
        <v>77</v>
      </c>
      <c r="C165" s="3" t="s">
        <v>78</v>
      </c>
      <c r="D165" s="21">
        <f>SUM(D166:D171)</f>
        <v>47267.600000000006</v>
      </c>
      <c r="E165" s="21">
        <f>SUM(E166:E171)</f>
        <v>53445.5</v>
      </c>
      <c r="F165" s="24">
        <f t="shared" si="7"/>
        <v>113.1</v>
      </c>
    </row>
    <row r="166" spans="1:6" ht="48.75" customHeight="1">
      <c r="A166" s="11">
        <v>951</v>
      </c>
      <c r="B166" s="18" t="s">
        <v>174</v>
      </c>
      <c r="C166" s="13" t="s">
        <v>194</v>
      </c>
      <c r="D166" s="22">
        <v>25794</v>
      </c>
      <c r="E166" s="22">
        <v>21471.9</v>
      </c>
      <c r="F166" s="27">
        <f t="shared" si="7"/>
        <v>83.2</v>
      </c>
    </row>
    <row r="167" spans="1:6" ht="78.75">
      <c r="A167" s="11" t="s">
        <v>24</v>
      </c>
      <c r="B167" s="12" t="s">
        <v>160</v>
      </c>
      <c r="C167" s="13" t="s">
        <v>145</v>
      </c>
      <c r="D167" s="22">
        <v>262.5</v>
      </c>
      <c r="E167" s="22">
        <v>159.1</v>
      </c>
      <c r="F167" s="27">
        <f t="shared" si="7"/>
        <v>60.6</v>
      </c>
    </row>
    <row r="168" spans="1:6" ht="47.25">
      <c r="A168" s="11" t="s">
        <v>24</v>
      </c>
      <c r="B168" s="12" t="s">
        <v>161</v>
      </c>
      <c r="C168" s="13" t="s">
        <v>149</v>
      </c>
      <c r="D168" s="22">
        <v>11850.3</v>
      </c>
      <c r="E168" s="22">
        <v>11842.7</v>
      </c>
      <c r="F168" s="27">
        <f t="shared" ref="F168:F170" si="13">ROUND(E168/D168*100,1)</f>
        <v>99.9</v>
      </c>
    </row>
    <row r="169" spans="1:6" ht="31.5">
      <c r="A169" s="11" t="s">
        <v>24</v>
      </c>
      <c r="B169" s="12" t="s">
        <v>332</v>
      </c>
      <c r="C169" s="13" t="s">
        <v>125</v>
      </c>
      <c r="D169" s="22">
        <v>4360.8</v>
      </c>
      <c r="E169" s="22">
        <v>14289.8</v>
      </c>
      <c r="F169" s="27">
        <f t="shared" si="13"/>
        <v>327.7</v>
      </c>
    </row>
    <row r="170" spans="1:6" ht="48.75" customHeight="1">
      <c r="A170" s="11" t="s">
        <v>24</v>
      </c>
      <c r="B170" s="12" t="s">
        <v>186</v>
      </c>
      <c r="C170" s="13" t="s">
        <v>120</v>
      </c>
      <c r="D170" s="22">
        <v>5000</v>
      </c>
      <c r="E170" s="22">
        <v>5741.2</v>
      </c>
      <c r="F170" s="27">
        <f t="shared" si="13"/>
        <v>114.8</v>
      </c>
    </row>
    <row r="171" spans="1:6" ht="48.75" customHeight="1">
      <c r="A171" s="11" t="s">
        <v>24</v>
      </c>
      <c r="B171" s="12" t="s">
        <v>275</v>
      </c>
      <c r="C171" s="13" t="s">
        <v>116</v>
      </c>
      <c r="D171" s="22">
        <v>0</v>
      </c>
      <c r="E171" s="22">
        <v>-59.2</v>
      </c>
      <c r="F171" s="27"/>
    </row>
    <row r="172" spans="1:6" ht="63">
      <c r="A172" s="8" t="s">
        <v>25</v>
      </c>
      <c r="B172" s="9"/>
      <c r="C172" s="10" t="s">
        <v>121</v>
      </c>
      <c r="D172" s="21">
        <f>D173+D175</f>
        <v>82161.300000000017</v>
      </c>
      <c r="E172" s="21">
        <f>E173+E175</f>
        <v>41940.199999999997</v>
      </c>
      <c r="F172" s="24">
        <f t="shared" si="7"/>
        <v>51</v>
      </c>
    </row>
    <row r="173" spans="1:6" ht="16.5" customHeight="1">
      <c r="A173" s="11"/>
      <c r="B173" s="1" t="s">
        <v>35</v>
      </c>
      <c r="C173" s="3" t="s">
        <v>36</v>
      </c>
      <c r="D173" s="21">
        <f>D174</f>
        <v>68.599999999999994</v>
      </c>
      <c r="E173" s="21">
        <f>E174</f>
        <v>2577.6999999999998</v>
      </c>
      <c r="F173" s="24">
        <f t="shared" si="7"/>
        <v>3757.6</v>
      </c>
    </row>
    <row r="174" spans="1:6" ht="31.5">
      <c r="A174" s="11" t="s">
        <v>25</v>
      </c>
      <c r="B174" s="12" t="s">
        <v>65</v>
      </c>
      <c r="C174" s="13" t="s">
        <v>110</v>
      </c>
      <c r="D174" s="22">
        <v>68.599999999999994</v>
      </c>
      <c r="E174" s="22">
        <v>2577.6999999999998</v>
      </c>
      <c r="F174" s="27">
        <f t="shared" ref="F174:F178" si="14">ROUND(E174/D174*100,1)</f>
        <v>3757.6</v>
      </c>
    </row>
    <row r="175" spans="1:6">
      <c r="A175" s="11"/>
      <c r="B175" s="2" t="s">
        <v>77</v>
      </c>
      <c r="C175" s="3" t="s">
        <v>78</v>
      </c>
      <c r="D175" s="21">
        <f>D176+D177+D178+D179</f>
        <v>82092.700000000012</v>
      </c>
      <c r="E175" s="21">
        <f>E176+E177+E178+E179</f>
        <v>39362.5</v>
      </c>
      <c r="F175" s="24">
        <f t="shared" si="7"/>
        <v>47.9</v>
      </c>
    </row>
    <row r="176" spans="1:6">
      <c r="A176" s="11">
        <v>953</v>
      </c>
      <c r="B176" s="18" t="s">
        <v>276</v>
      </c>
      <c r="C176" s="13" t="s">
        <v>118</v>
      </c>
      <c r="D176" s="22">
        <v>5500</v>
      </c>
      <c r="E176" s="22">
        <v>5500</v>
      </c>
      <c r="F176" s="27">
        <f t="shared" si="14"/>
        <v>100</v>
      </c>
    </row>
    <row r="177" spans="1:6" ht="48.75" customHeight="1">
      <c r="A177" s="11">
        <v>953</v>
      </c>
      <c r="B177" s="18" t="s">
        <v>175</v>
      </c>
      <c r="C177" s="13" t="s">
        <v>194</v>
      </c>
      <c r="D177" s="22">
        <v>73521.100000000006</v>
      </c>
      <c r="E177" s="22">
        <v>33691.599999999999</v>
      </c>
      <c r="F177" s="27">
        <f t="shared" si="14"/>
        <v>45.8</v>
      </c>
    </row>
    <row r="178" spans="1:6" ht="47.25">
      <c r="A178" s="11" t="s">
        <v>25</v>
      </c>
      <c r="B178" s="12" t="s">
        <v>187</v>
      </c>
      <c r="C178" s="13" t="s">
        <v>122</v>
      </c>
      <c r="D178" s="22">
        <v>3071.6</v>
      </c>
      <c r="E178" s="22">
        <v>3071.6</v>
      </c>
      <c r="F178" s="27">
        <f t="shared" si="14"/>
        <v>100</v>
      </c>
    </row>
    <row r="179" spans="1:6" ht="63">
      <c r="A179" s="11" t="s">
        <v>25</v>
      </c>
      <c r="B179" s="12" t="s">
        <v>162</v>
      </c>
      <c r="C179" s="13" t="s">
        <v>116</v>
      </c>
      <c r="D179" s="22">
        <v>0</v>
      </c>
      <c r="E179" s="22">
        <v>-2900.7</v>
      </c>
      <c r="F179" s="27"/>
    </row>
    <row r="180" spans="1:6" ht="31.5">
      <c r="A180" s="8" t="s">
        <v>26</v>
      </c>
      <c r="B180" s="9"/>
      <c r="C180" s="10" t="s">
        <v>123</v>
      </c>
      <c r="D180" s="21">
        <f>+D181</f>
        <v>313773.2</v>
      </c>
      <c r="E180" s="21">
        <f>+E181</f>
        <v>314626.19999999995</v>
      </c>
      <c r="F180" s="24">
        <f t="shared" si="7"/>
        <v>100.3</v>
      </c>
    </row>
    <row r="181" spans="1:6">
      <c r="A181" s="11"/>
      <c r="B181" s="2" t="s">
        <v>77</v>
      </c>
      <c r="C181" s="3" t="s">
        <v>78</v>
      </c>
      <c r="D181" s="21">
        <f>D182+D183+D184+D185+D186</f>
        <v>313773.2</v>
      </c>
      <c r="E181" s="21">
        <f>E182+E183+E184+E185+E186</f>
        <v>314626.19999999995</v>
      </c>
      <c r="F181" s="24">
        <f t="shared" si="7"/>
        <v>100.3</v>
      </c>
    </row>
    <row r="182" spans="1:6" ht="47.25">
      <c r="A182" s="11" t="s">
        <v>26</v>
      </c>
      <c r="B182" s="12" t="s">
        <v>243</v>
      </c>
      <c r="C182" s="13" t="s">
        <v>184</v>
      </c>
      <c r="D182" s="22">
        <v>95319.5</v>
      </c>
      <c r="E182" s="22">
        <v>95319.5</v>
      </c>
      <c r="F182" s="27">
        <f t="shared" si="7"/>
        <v>100</v>
      </c>
    </row>
    <row r="183" spans="1:6">
      <c r="A183" s="11">
        <v>954</v>
      </c>
      <c r="B183" s="12" t="s">
        <v>334</v>
      </c>
      <c r="C183" s="13" t="s">
        <v>118</v>
      </c>
      <c r="D183" s="22">
        <v>1351.2</v>
      </c>
      <c r="E183" s="22">
        <v>1351.2</v>
      </c>
      <c r="F183" s="27">
        <f t="shared" si="7"/>
        <v>100</v>
      </c>
    </row>
    <row r="184" spans="1:6" ht="47.25">
      <c r="A184" s="11">
        <v>954</v>
      </c>
      <c r="B184" s="12" t="s">
        <v>335</v>
      </c>
      <c r="C184" s="13" t="s">
        <v>336</v>
      </c>
      <c r="D184" s="22">
        <v>10000</v>
      </c>
      <c r="E184" s="22">
        <v>10000</v>
      </c>
      <c r="F184" s="27">
        <f t="shared" si="7"/>
        <v>100</v>
      </c>
    </row>
    <row r="185" spans="1:6" ht="47.25">
      <c r="A185" s="11" t="s">
        <v>26</v>
      </c>
      <c r="B185" s="12" t="s">
        <v>188</v>
      </c>
      <c r="C185" s="13" t="s">
        <v>120</v>
      </c>
      <c r="D185" s="22">
        <v>88000</v>
      </c>
      <c r="E185" s="22">
        <v>88800.6</v>
      </c>
      <c r="F185" s="27">
        <f t="shared" si="7"/>
        <v>100.9</v>
      </c>
    </row>
    <row r="186" spans="1:6" ht="47.25">
      <c r="A186" s="11" t="s">
        <v>26</v>
      </c>
      <c r="B186" s="12" t="s">
        <v>189</v>
      </c>
      <c r="C186" s="13" t="s">
        <v>122</v>
      </c>
      <c r="D186" s="22">
        <v>119102.5</v>
      </c>
      <c r="E186" s="22">
        <v>119154.9</v>
      </c>
      <c r="F186" s="27">
        <f t="shared" si="7"/>
        <v>100</v>
      </c>
    </row>
    <row r="187" spans="1:6" ht="31.5">
      <c r="A187" s="8" t="s">
        <v>27</v>
      </c>
      <c r="B187" s="9"/>
      <c r="C187" s="10" t="s">
        <v>124</v>
      </c>
      <c r="D187" s="21">
        <f>D188</f>
        <v>106904.3</v>
      </c>
      <c r="E187" s="21">
        <f>E188</f>
        <v>107543.90000000001</v>
      </c>
      <c r="F187" s="24">
        <f t="shared" si="7"/>
        <v>100.6</v>
      </c>
    </row>
    <row r="188" spans="1:6">
      <c r="A188" s="11"/>
      <c r="B188" s="2" t="s">
        <v>77</v>
      </c>
      <c r="C188" s="3" t="s">
        <v>78</v>
      </c>
      <c r="D188" s="21">
        <f>D190+D189</f>
        <v>106904.3</v>
      </c>
      <c r="E188" s="21">
        <f>E190+E189</f>
        <v>107543.90000000001</v>
      </c>
      <c r="F188" s="24">
        <f t="shared" ref="F188:F271" si="15">ROUND(E188/D188*100,1)</f>
        <v>100.6</v>
      </c>
    </row>
    <row r="189" spans="1:6">
      <c r="A189" s="11" t="s">
        <v>27</v>
      </c>
      <c r="B189" s="18" t="s">
        <v>277</v>
      </c>
      <c r="C189" s="13" t="s">
        <v>118</v>
      </c>
      <c r="D189" s="22">
        <v>14904.3</v>
      </c>
      <c r="E189" s="22">
        <v>14904.3</v>
      </c>
      <c r="F189" s="27">
        <f t="shared" si="15"/>
        <v>100</v>
      </c>
    </row>
    <row r="190" spans="1:6" ht="47.25">
      <c r="A190" s="11" t="s">
        <v>27</v>
      </c>
      <c r="B190" s="12" t="s">
        <v>190</v>
      </c>
      <c r="C190" s="13" t="s">
        <v>122</v>
      </c>
      <c r="D190" s="22">
        <v>92000</v>
      </c>
      <c r="E190" s="22">
        <v>92639.6</v>
      </c>
      <c r="F190" s="27">
        <f t="shared" si="15"/>
        <v>100.7</v>
      </c>
    </row>
    <row r="191" spans="1:6" ht="31.5">
      <c r="A191" s="8" t="s">
        <v>28</v>
      </c>
      <c r="B191" s="9"/>
      <c r="C191" s="10" t="s">
        <v>126</v>
      </c>
      <c r="D191" s="21">
        <f>D192+D196</f>
        <v>6519968</v>
      </c>
      <c r="E191" s="21">
        <f>E192+E196</f>
        <v>6926029.4999999991</v>
      </c>
      <c r="F191" s="24">
        <f t="shared" si="15"/>
        <v>106.2</v>
      </c>
    </row>
    <row r="192" spans="1:6" ht="16.5" customHeight="1">
      <c r="A192" s="11"/>
      <c r="B192" s="1" t="s">
        <v>35</v>
      </c>
      <c r="C192" s="3" t="s">
        <v>36</v>
      </c>
      <c r="D192" s="21">
        <f>D193+D194+D195</f>
        <v>132.5</v>
      </c>
      <c r="E192" s="21">
        <f>E193+E194+E195</f>
        <v>55827.5</v>
      </c>
      <c r="F192" s="24">
        <f t="shared" si="15"/>
        <v>42134</v>
      </c>
    </row>
    <row r="193" spans="1:6" ht="32.25" customHeight="1">
      <c r="A193" s="11" t="s">
        <v>28</v>
      </c>
      <c r="B193" s="12" t="s">
        <v>66</v>
      </c>
      <c r="C193" s="13" t="s">
        <v>110</v>
      </c>
      <c r="D193" s="22">
        <v>17.5</v>
      </c>
      <c r="E193" s="22">
        <v>55692.7</v>
      </c>
      <c r="F193" s="27">
        <f t="shared" si="15"/>
        <v>318244</v>
      </c>
    </row>
    <row r="194" spans="1:6" ht="32.25" customHeight="1">
      <c r="A194" s="11" t="s">
        <v>28</v>
      </c>
      <c r="B194" s="12" t="s">
        <v>337</v>
      </c>
      <c r="C194" s="13" t="s">
        <v>244</v>
      </c>
      <c r="D194" s="22">
        <v>100</v>
      </c>
      <c r="E194" s="22">
        <v>100</v>
      </c>
      <c r="F194" s="27">
        <f t="shared" si="15"/>
        <v>100</v>
      </c>
    </row>
    <row r="195" spans="1:6" ht="63.75" customHeight="1">
      <c r="A195" s="11" t="s">
        <v>28</v>
      </c>
      <c r="B195" s="12" t="s">
        <v>245</v>
      </c>
      <c r="C195" s="13" t="s">
        <v>197</v>
      </c>
      <c r="D195" s="22">
        <v>15</v>
      </c>
      <c r="E195" s="22">
        <v>34.799999999999997</v>
      </c>
      <c r="F195" s="27">
        <f t="shared" si="15"/>
        <v>232</v>
      </c>
    </row>
    <row r="196" spans="1:6">
      <c r="A196" s="11"/>
      <c r="B196" s="2" t="s">
        <v>77</v>
      </c>
      <c r="C196" s="3" t="s">
        <v>78</v>
      </c>
      <c r="D196" s="21">
        <f>SUM(D197:D210)</f>
        <v>6519835.5</v>
      </c>
      <c r="E196" s="21">
        <f>SUM(E197:E210)</f>
        <v>6870201.9999999991</v>
      </c>
      <c r="F196" s="24">
        <f t="shared" si="15"/>
        <v>105.4</v>
      </c>
    </row>
    <row r="197" spans="1:6" ht="82.5" customHeight="1">
      <c r="A197" s="11">
        <v>956</v>
      </c>
      <c r="B197" s="18" t="s">
        <v>246</v>
      </c>
      <c r="C197" s="17" t="s">
        <v>247</v>
      </c>
      <c r="D197" s="22">
        <v>255349.5</v>
      </c>
      <c r="E197" s="22">
        <v>248574.5</v>
      </c>
      <c r="F197" s="27">
        <f t="shared" si="15"/>
        <v>97.3</v>
      </c>
    </row>
    <row r="198" spans="1:6">
      <c r="A198" s="11" t="s">
        <v>28</v>
      </c>
      <c r="B198" s="12" t="s">
        <v>163</v>
      </c>
      <c r="C198" s="13" t="s">
        <v>118</v>
      </c>
      <c r="D198" s="22">
        <v>270419</v>
      </c>
      <c r="E198" s="22">
        <v>321110.3</v>
      </c>
      <c r="F198" s="27">
        <f t="shared" si="15"/>
        <v>118.7</v>
      </c>
    </row>
    <row r="199" spans="1:6" ht="48.75" customHeight="1">
      <c r="A199" s="11">
        <v>956</v>
      </c>
      <c r="B199" s="12" t="s">
        <v>176</v>
      </c>
      <c r="C199" s="13" t="s">
        <v>194</v>
      </c>
      <c r="D199" s="22">
        <v>181179.6</v>
      </c>
      <c r="E199" s="22">
        <v>177663.5</v>
      </c>
      <c r="F199" s="27">
        <f t="shared" si="15"/>
        <v>98.1</v>
      </c>
    </row>
    <row r="200" spans="1:6" ht="63">
      <c r="A200" s="11" t="s">
        <v>28</v>
      </c>
      <c r="B200" s="12" t="s">
        <v>164</v>
      </c>
      <c r="C200" s="13" t="s">
        <v>127</v>
      </c>
      <c r="D200" s="22">
        <v>276785.59999999998</v>
      </c>
      <c r="E200" s="22">
        <v>256119.7</v>
      </c>
      <c r="F200" s="27">
        <f t="shared" si="15"/>
        <v>92.5</v>
      </c>
    </row>
    <row r="201" spans="1:6" ht="98.25" customHeight="1">
      <c r="A201" s="11" t="s">
        <v>28</v>
      </c>
      <c r="B201" s="12" t="s">
        <v>165</v>
      </c>
      <c r="C201" s="13" t="s">
        <v>128</v>
      </c>
      <c r="D201" s="22">
        <v>108183.1</v>
      </c>
      <c r="E201" s="22">
        <v>76650.8</v>
      </c>
      <c r="F201" s="27">
        <f t="shared" si="15"/>
        <v>70.900000000000006</v>
      </c>
    </row>
    <row r="202" spans="1:6" ht="18" customHeight="1">
      <c r="A202" s="11" t="s">
        <v>28</v>
      </c>
      <c r="B202" s="12" t="s">
        <v>177</v>
      </c>
      <c r="C202" s="13" t="s">
        <v>185</v>
      </c>
      <c r="D202" s="22">
        <v>5094155.5</v>
      </c>
      <c r="E202" s="22">
        <v>5517660.5999999996</v>
      </c>
      <c r="F202" s="27">
        <f t="shared" si="15"/>
        <v>108.3</v>
      </c>
    </row>
    <row r="203" spans="1:6" ht="110.25">
      <c r="A203" s="11" t="s">
        <v>28</v>
      </c>
      <c r="B203" s="29" t="s">
        <v>338</v>
      </c>
      <c r="C203" s="28" t="s">
        <v>339</v>
      </c>
      <c r="D203" s="22">
        <v>0</v>
      </c>
      <c r="E203" s="22">
        <v>8270.6</v>
      </c>
      <c r="F203" s="27"/>
    </row>
    <row r="204" spans="1:6" ht="94.5">
      <c r="A204" s="11" t="s">
        <v>28</v>
      </c>
      <c r="B204" s="12" t="s">
        <v>248</v>
      </c>
      <c r="C204" s="13" t="s">
        <v>311</v>
      </c>
      <c r="D204" s="22">
        <v>224595</v>
      </c>
      <c r="E204" s="22">
        <v>224595</v>
      </c>
      <c r="F204" s="27">
        <f t="shared" si="15"/>
        <v>100</v>
      </c>
    </row>
    <row r="205" spans="1:6" ht="31.5">
      <c r="A205" s="11" t="s">
        <v>28</v>
      </c>
      <c r="B205" s="12" t="s">
        <v>166</v>
      </c>
      <c r="C205" s="13" t="s">
        <v>125</v>
      </c>
      <c r="D205" s="22">
        <v>69060</v>
      </c>
      <c r="E205" s="22">
        <v>72539.600000000006</v>
      </c>
      <c r="F205" s="27">
        <f t="shared" si="15"/>
        <v>105</v>
      </c>
    </row>
    <row r="206" spans="1:6" ht="47.25">
      <c r="A206" s="11" t="s">
        <v>28</v>
      </c>
      <c r="B206" s="12" t="s">
        <v>191</v>
      </c>
      <c r="C206" s="13" t="s">
        <v>120</v>
      </c>
      <c r="D206" s="22">
        <v>20000</v>
      </c>
      <c r="E206" s="22">
        <v>22433.1</v>
      </c>
      <c r="F206" s="27">
        <f t="shared" si="15"/>
        <v>112.2</v>
      </c>
    </row>
    <row r="207" spans="1:6" ht="47.25">
      <c r="A207" s="11" t="s">
        <v>28</v>
      </c>
      <c r="B207" s="12" t="s">
        <v>192</v>
      </c>
      <c r="C207" s="13" t="s">
        <v>122</v>
      </c>
      <c r="D207" s="22">
        <v>20108.2</v>
      </c>
      <c r="E207" s="22">
        <v>18011.5</v>
      </c>
      <c r="F207" s="27">
        <f t="shared" si="15"/>
        <v>89.6</v>
      </c>
    </row>
    <row r="208" spans="1:6" ht="94.5">
      <c r="A208" s="11" t="s">
        <v>28</v>
      </c>
      <c r="B208" s="12" t="s">
        <v>354</v>
      </c>
      <c r="C208" s="28" t="s">
        <v>353</v>
      </c>
      <c r="D208" s="22">
        <v>0</v>
      </c>
      <c r="E208" s="22">
        <v>-25652.1</v>
      </c>
      <c r="F208" s="27"/>
    </row>
    <row r="209" spans="1:6" ht="94.5">
      <c r="A209" s="11" t="s">
        <v>28</v>
      </c>
      <c r="B209" s="12" t="s">
        <v>340</v>
      </c>
      <c r="C209" s="13" t="s">
        <v>341</v>
      </c>
      <c r="D209" s="22">
        <v>0</v>
      </c>
      <c r="E209" s="22">
        <v>-2021.6</v>
      </c>
      <c r="F209" s="27"/>
    </row>
    <row r="210" spans="1:6" ht="63">
      <c r="A210" s="11" t="s">
        <v>28</v>
      </c>
      <c r="B210" s="12" t="s">
        <v>167</v>
      </c>
      <c r="C210" s="13" t="s">
        <v>116</v>
      </c>
      <c r="D210" s="22">
        <v>0</v>
      </c>
      <c r="E210" s="22">
        <v>-45753.5</v>
      </c>
      <c r="F210" s="27"/>
    </row>
    <row r="211" spans="1:6" ht="31.5">
      <c r="A211" s="8" t="s">
        <v>29</v>
      </c>
      <c r="B211" s="9"/>
      <c r="C211" s="10" t="s">
        <v>0</v>
      </c>
      <c r="D211" s="21">
        <f>D212+D215</f>
        <v>158168.4</v>
      </c>
      <c r="E211" s="21">
        <f>E212+E215</f>
        <v>157772.19999999998</v>
      </c>
      <c r="F211" s="24">
        <f t="shared" si="15"/>
        <v>99.7</v>
      </c>
    </row>
    <row r="212" spans="1:6" ht="16.5" customHeight="1">
      <c r="A212" s="11"/>
      <c r="B212" s="1" t="s">
        <v>35</v>
      </c>
      <c r="C212" s="3" t="s">
        <v>36</v>
      </c>
      <c r="D212" s="21">
        <f>D213+D214</f>
        <v>10.9</v>
      </c>
      <c r="E212" s="21">
        <f>E213+E214</f>
        <v>94</v>
      </c>
      <c r="F212" s="24">
        <f t="shared" si="15"/>
        <v>862.4</v>
      </c>
    </row>
    <row r="213" spans="1:6" ht="31.5">
      <c r="A213" s="11" t="s">
        <v>29</v>
      </c>
      <c r="B213" s="12" t="s">
        <v>67</v>
      </c>
      <c r="C213" s="13" t="s">
        <v>110</v>
      </c>
      <c r="D213" s="22">
        <v>10.9</v>
      </c>
      <c r="E213" s="22">
        <v>25.9</v>
      </c>
      <c r="F213" s="27">
        <f t="shared" si="15"/>
        <v>237.6</v>
      </c>
    </row>
    <row r="214" spans="1:6" ht="31.5">
      <c r="A214" s="11" t="s">
        <v>29</v>
      </c>
      <c r="B214" s="12" t="s">
        <v>278</v>
      </c>
      <c r="C214" s="13" t="s">
        <v>114</v>
      </c>
      <c r="D214" s="22">
        <v>0</v>
      </c>
      <c r="E214" s="22">
        <v>68.099999999999994</v>
      </c>
      <c r="F214" s="27"/>
    </row>
    <row r="215" spans="1:6">
      <c r="A215" s="11"/>
      <c r="B215" s="2" t="s">
        <v>77</v>
      </c>
      <c r="C215" s="3" t="s">
        <v>78</v>
      </c>
      <c r="D215" s="21">
        <f>D216+D217+D218+D219</f>
        <v>158157.5</v>
      </c>
      <c r="E215" s="21">
        <f>E216+E217+E218+E219</f>
        <v>157678.19999999998</v>
      </c>
      <c r="F215" s="24">
        <f t="shared" si="15"/>
        <v>99.7</v>
      </c>
    </row>
    <row r="216" spans="1:6" ht="47.25">
      <c r="A216" s="11" t="s">
        <v>29</v>
      </c>
      <c r="B216" s="12" t="s">
        <v>249</v>
      </c>
      <c r="C216" s="13" t="s">
        <v>250</v>
      </c>
      <c r="D216" s="22">
        <v>154132.9</v>
      </c>
      <c r="E216" s="22">
        <v>154132.9</v>
      </c>
      <c r="F216" s="27">
        <f t="shared" si="15"/>
        <v>100</v>
      </c>
    </row>
    <row r="217" spans="1:6" ht="51.75" customHeight="1">
      <c r="A217" s="11" t="s">
        <v>29</v>
      </c>
      <c r="B217" s="12" t="s">
        <v>342</v>
      </c>
      <c r="C217" s="13" t="s">
        <v>343</v>
      </c>
      <c r="D217" s="22">
        <v>893.2</v>
      </c>
      <c r="E217" s="22">
        <v>893.3</v>
      </c>
      <c r="F217" s="27">
        <f t="shared" si="15"/>
        <v>100</v>
      </c>
    </row>
    <row r="218" spans="1:6" ht="31.5">
      <c r="A218" s="11" t="s">
        <v>29</v>
      </c>
      <c r="B218" s="12" t="s">
        <v>168</v>
      </c>
      <c r="C218" s="13" t="s">
        <v>125</v>
      </c>
      <c r="D218" s="22">
        <v>3131.4</v>
      </c>
      <c r="E218" s="22">
        <v>2901.3</v>
      </c>
      <c r="F218" s="27">
        <f t="shared" si="15"/>
        <v>92.7</v>
      </c>
    </row>
    <row r="219" spans="1:6" ht="63">
      <c r="A219" s="11" t="s">
        <v>29</v>
      </c>
      <c r="B219" s="12" t="s">
        <v>251</v>
      </c>
      <c r="C219" s="13" t="s">
        <v>116</v>
      </c>
      <c r="D219" s="22">
        <v>0</v>
      </c>
      <c r="E219" s="22">
        <v>-249.3</v>
      </c>
      <c r="F219" s="27"/>
    </row>
    <row r="220" spans="1:6" ht="33.75" customHeight="1">
      <c r="A220" s="8" t="s">
        <v>30</v>
      </c>
      <c r="B220" s="9"/>
      <c r="C220" s="10" t="s">
        <v>129</v>
      </c>
      <c r="D220" s="21">
        <f>D221+D227</f>
        <v>3103265.1</v>
      </c>
      <c r="E220" s="21">
        <f>E221+E227</f>
        <v>2549343.3000000003</v>
      </c>
      <c r="F220" s="24">
        <f t="shared" si="15"/>
        <v>82.2</v>
      </c>
    </row>
    <row r="221" spans="1:6" ht="16.5" customHeight="1">
      <c r="A221" s="11"/>
      <c r="B221" s="1" t="s">
        <v>35</v>
      </c>
      <c r="C221" s="3" t="s">
        <v>36</v>
      </c>
      <c r="D221" s="21">
        <f>D222+D223+D224+D225+D226</f>
        <v>713.6</v>
      </c>
      <c r="E221" s="21">
        <f>E222+E223+E224+E225+E226</f>
        <v>761</v>
      </c>
      <c r="F221" s="24">
        <f t="shared" si="15"/>
        <v>106.6</v>
      </c>
    </row>
    <row r="222" spans="1:6" ht="112.5" customHeight="1">
      <c r="A222" s="11" t="s">
        <v>30</v>
      </c>
      <c r="B222" s="12" t="s">
        <v>68</v>
      </c>
      <c r="C222" s="13" t="s">
        <v>130</v>
      </c>
      <c r="D222" s="22">
        <v>170.7</v>
      </c>
      <c r="E222" s="22">
        <v>187.2</v>
      </c>
      <c r="F222" s="27">
        <f t="shared" si="15"/>
        <v>109.7</v>
      </c>
    </row>
    <row r="223" spans="1:6" ht="31.5">
      <c r="A223" s="11" t="s">
        <v>30</v>
      </c>
      <c r="B223" s="12" t="s">
        <v>69</v>
      </c>
      <c r="C223" s="13" t="s">
        <v>110</v>
      </c>
      <c r="D223" s="22">
        <v>123.9</v>
      </c>
      <c r="E223" s="22">
        <v>123.9</v>
      </c>
      <c r="F223" s="27">
        <f t="shared" si="15"/>
        <v>100</v>
      </c>
    </row>
    <row r="224" spans="1:6" ht="83.25" customHeight="1">
      <c r="A224" s="11" t="s">
        <v>30</v>
      </c>
      <c r="B224" s="12" t="s">
        <v>279</v>
      </c>
      <c r="C224" s="13" t="s">
        <v>235</v>
      </c>
      <c r="D224" s="22">
        <v>0</v>
      </c>
      <c r="E224" s="22">
        <v>0.6</v>
      </c>
      <c r="F224" s="27"/>
    </row>
    <row r="225" spans="1:6" ht="83.25" customHeight="1">
      <c r="A225" s="11" t="s">
        <v>30</v>
      </c>
      <c r="B225" s="12" t="s">
        <v>252</v>
      </c>
      <c r="C225" s="13" t="s">
        <v>253</v>
      </c>
      <c r="D225" s="22">
        <v>143</v>
      </c>
      <c r="E225" s="22">
        <v>125.8</v>
      </c>
      <c r="F225" s="27">
        <f t="shared" ref="F225" si="16">ROUND(E225/D225*100,1)</f>
        <v>88</v>
      </c>
    </row>
    <row r="226" spans="1:6" ht="31.5">
      <c r="A226" s="11" t="s">
        <v>30</v>
      </c>
      <c r="B226" s="12" t="s">
        <v>70</v>
      </c>
      <c r="C226" s="13" t="s">
        <v>115</v>
      </c>
      <c r="D226" s="22">
        <v>276</v>
      </c>
      <c r="E226" s="22">
        <v>323.5</v>
      </c>
      <c r="F226" s="27">
        <f t="shared" si="15"/>
        <v>117.2</v>
      </c>
    </row>
    <row r="227" spans="1:6">
      <c r="A227" s="11"/>
      <c r="B227" s="2" t="s">
        <v>77</v>
      </c>
      <c r="C227" s="3" t="s">
        <v>78</v>
      </c>
      <c r="D227" s="21">
        <f>D228+D229+D230+D231+D232+D233+D234</f>
        <v>3102551.5</v>
      </c>
      <c r="E227" s="21">
        <f>E228+E229+E230+E231+E232+E233+E234</f>
        <v>2548582.3000000003</v>
      </c>
      <c r="F227" s="24">
        <f t="shared" si="15"/>
        <v>82.1</v>
      </c>
    </row>
    <row r="228" spans="1:6" ht="112.5" customHeight="1">
      <c r="A228" s="11" t="s">
        <v>30</v>
      </c>
      <c r="B228" s="18" t="s">
        <v>280</v>
      </c>
      <c r="C228" s="17" t="s">
        <v>281</v>
      </c>
      <c r="D228" s="22">
        <v>84461.9</v>
      </c>
      <c r="E228" s="22">
        <v>21269.1</v>
      </c>
      <c r="F228" s="27">
        <f t="shared" si="15"/>
        <v>25.2</v>
      </c>
    </row>
    <row r="229" spans="1:6" ht="78.75">
      <c r="A229" s="11" t="s">
        <v>30</v>
      </c>
      <c r="B229" s="18" t="s">
        <v>282</v>
      </c>
      <c r="C229" s="17" t="s">
        <v>283</v>
      </c>
      <c r="D229" s="22">
        <v>1266476.6000000001</v>
      </c>
      <c r="E229" s="22">
        <v>1266476.6000000001</v>
      </c>
      <c r="F229" s="27">
        <f t="shared" si="15"/>
        <v>100</v>
      </c>
    </row>
    <row r="230" spans="1:6">
      <c r="A230" s="11" t="s">
        <v>30</v>
      </c>
      <c r="B230" s="12" t="s">
        <v>169</v>
      </c>
      <c r="C230" s="13" t="s">
        <v>118</v>
      </c>
      <c r="D230" s="22">
        <v>661464.19999999995</v>
      </c>
      <c r="E230" s="22">
        <v>481773.5</v>
      </c>
      <c r="F230" s="27">
        <f t="shared" si="15"/>
        <v>72.8</v>
      </c>
    </row>
    <row r="231" spans="1:6" ht="17.25" customHeight="1">
      <c r="A231" s="11" t="s">
        <v>30</v>
      </c>
      <c r="B231" s="12" t="s">
        <v>178</v>
      </c>
      <c r="C231" s="13" t="s">
        <v>194</v>
      </c>
      <c r="D231" s="22">
        <v>16897.8</v>
      </c>
      <c r="E231" s="22">
        <v>14924.3</v>
      </c>
      <c r="F231" s="27">
        <f t="shared" si="15"/>
        <v>88.3</v>
      </c>
    </row>
    <row r="232" spans="1:6" ht="31.5">
      <c r="A232" s="11" t="s">
        <v>30</v>
      </c>
      <c r="B232" s="12" t="s">
        <v>170</v>
      </c>
      <c r="C232" s="13" t="s">
        <v>125</v>
      </c>
      <c r="D232" s="22">
        <v>976303.5</v>
      </c>
      <c r="E232" s="22">
        <v>666832</v>
      </c>
      <c r="F232" s="27">
        <f t="shared" si="15"/>
        <v>68.3</v>
      </c>
    </row>
    <row r="233" spans="1:6" ht="47.25">
      <c r="A233" s="11" t="s">
        <v>30</v>
      </c>
      <c r="B233" s="12" t="s">
        <v>193</v>
      </c>
      <c r="C233" s="13" t="s">
        <v>120</v>
      </c>
      <c r="D233" s="22">
        <v>96947.5</v>
      </c>
      <c r="E233" s="22">
        <v>97343.6</v>
      </c>
      <c r="F233" s="27">
        <f t="shared" si="15"/>
        <v>100.4</v>
      </c>
    </row>
    <row r="234" spans="1:6" ht="63">
      <c r="A234" s="11" t="s">
        <v>30</v>
      </c>
      <c r="B234" s="12" t="s">
        <v>171</v>
      </c>
      <c r="C234" s="13" t="s">
        <v>116</v>
      </c>
      <c r="D234" s="22">
        <v>0</v>
      </c>
      <c r="E234" s="22">
        <v>-36.799999999999997</v>
      </c>
      <c r="F234" s="27"/>
    </row>
    <row r="235" spans="1:6" ht="31.5">
      <c r="A235" s="8">
        <v>960</v>
      </c>
      <c r="B235" s="9"/>
      <c r="C235" s="10" t="s">
        <v>150</v>
      </c>
      <c r="D235" s="21">
        <f>D236+D242</f>
        <v>653439.60000000009</v>
      </c>
      <c r="E235" s="21">
        <f>E236+E242</f>
        <v>616464.60000000009</v>
      </c>
      <c r="F235" s="24">
        <f t="shared" ref="F235:F238" si="17">ROUND(E235/D235*100,1)</f>
        <v>94.3</v>
      </c>
    </row>
    <row r="236" spans="1:6" ht="15.75" customHeight="1">
      <c r="A236" s="11"/>
      <c r="B236" s="1" t="s">
        <v>35</v>
      </c>
      <c r="C236" s="3" t="s">
        <v>36</v>
      </c>
      <c r="D236" s="21">
        <f>D237+D238+D239+D240+D241</f>
        <v>6422.9</v>
      </c>
      <c r="E236" s="21">
        <f>E237+E238+E239+E240+E241</f>
        <v>12265.8</v>
      </c>
      <c r="F236" s="24">
        <f t="shared" si="17"/>
        <v>191</v>
      </c>
    </row>
    <row r="237" spans="1:6" ht="31.5">
      <c r="A237" s="11">
        <v>960</v>
      </c>
      <c r="B237" s="12" t="s">
        <v>146</v>
      </c>
      <c r="C237" s="13" t="s">
        <v>110</v>
      </c>
      <c r="D237" s="22">
        <v>2939.9</v>
      </c>
      <c r="E237" s="22">
        <v>5085.3999999999996</v>
      </c>
      <c r="F237" s="27">
        <f t="shared" si="17"/>
        <v>173</v>
      </c>
    </row>
    <row r="238" spans="1:6" ht="96" customHeight="1">
      <c r="A238" s="11">
        <v>960</v>
      </c>
      <c r="B238" s="12" t="s">
        <v>254</v>
      </c>
      <c r="C238" s="13" t="s">
        <v>235</v>
      </c>
      <c r="D238" s="22">
        <v>3132.1</v>
      </c>
      <c r="E238" s="22">
        <v>4111.2</v>
      </c>
      <c r="F238" s="27">
        <f t="shared" si="17"/>
        <v>131.30000000000001</v>
      </c>
    </row>
    <row r="239" spans="1:6" ht="94.5">
      <c r="A239" s="11">
        <v>960</v>
      </c>
      <c r="B239" s="12" t="s">
        <v>284</v>
      </c>
      <c r="C239" s="13" t="s">
        <v>237</v>
      </c>
      <c r="D239" s="22">
        <v>0</v>
      </c>
      <c r="E239" s="22">
        <v>287.5</v>
      </c>
      <c r="F239" s="27"/>
    </row>
    <row r="240" spans="1:6" ht="94.5">
      <c r="A240" s="11">
        <v>960</v>
      </c>
      <c r="B240" s="12" t="s">
        <v>255</v>
      </c>
      <c r="C240" s="13" t="s">
        <v>197</v>
      </c>
      <c r="D240" s="22">
        <v>350.9</v>
      </c>
      <c r="E240" s="22">
        <v>2751.2</v>
      </c>
      <c r="F240" s="27">
        <f t="shared" ref="F240" si="18">ROUND(E240/D240*100,1)</f>
        <v>784</v>
      </c>
    </row>
    <row r="241" spans="1:6" ht="31.5">
      <c r="A241" s="11">
        <v>960</v>
      </c>
      <c r="B241" s="12" t="s">
        <v>344</v>
      </c>
      <c r="C241" s="13" t="s">
        <v>114</v>
      </c>
      <c r="D241" s="22">
        <v>0</v>
      </c>
      <c r="E241" s="22">
        <v>30.5</v>
      </c>
      <c r="F241" s="27"/>
    </row>
    <row r="242" spans="1:6" ht="15.75" customHeight="1">
      <c r="A242" s="11"/>
      <c r="B242" s="2" t="s">
        <v>77</v>
      </c>
      <c r="C242" s="3" t="s">
        <v>78</v>
      </c>
      <c r="D242" s="21">
        <f>D243+D244+D245+D246+D247+D248</f>
        <v>647016.70000000007</v>
      </c>
      <c r="E242" s="21">
        <f>E243+E244+E245+E246+E247+E248</f>
        <v>604198.80000000005</v>
      </c>
      <c r="F242" s="24">
        <f t="shared" ref="F242:F247" si="19">ROUND(E242/D242*100,1)</f>
        <v>93.4</v>
      </c>
    </row>
    <row r="243" spans="1:6" ht="110.25">
      <c r="A243" s="11">
        <v>960</v>
      </c>
      <c r="B243" s="18" t="s">
        <v>256</v>
      </c>
      <c r="C243" s="17" t="s">
        <v>257</v>
      </c>
      <c r="D243" s="22">
        <v>13995.6</v>
      </c>
      <c r="E243" s="22">
        <v>13995.6</v>
      </c>
      <c r="F243" s="27">
        <f t="shared" ref="F243" si="20">ROUND(E243/D243*100,1)</f>
        <v>100</v>
      </c>
    </row>
    <row r="244" spans="1:6" ht="31.5">
      <c r="A244" s="11">
        <v>960</v>
      </c>
      <c r="B244" s="18" t="s">
        <v>285</v>
      </c>
      <c r="C244" s="17" t="s">
        <v>310</v>
      </c>
      <c r="D244" s="22">
        <v>44090.5</v>
      </c>
      <c r="E244" s="22">
        <v>28013.1</v>
      </c>
      <c r="F244" s="27">
        <f t="shared" si="19"/>
        <v>63.5</v>
      </c>
    </row>
    <row r="245" spans="1:6" ht="63">
      <c r="A245" s="11">
        <v>960</v>
      </c>
      <c r="B245" s="18" t="s">
        <v>286</v>
      </c>
      <c r="C245" s="17" t="s">
        <v>287</v>
      </c>
      <c r="D245" s="22">
        <v>556935.30000000005</v>
      </c>
      <c r="E245" s="22">
        <v>556935.30000000005</v>
      </c>
      <c r="F245" s="27">
        <f t="shared" si="19"/>
        <v>100</v>
      </c>
    </row>
    <row r="246" spans="1:6" ht="16.5" customHeight="1">
      <c r="A246" s="11">
        <v>960</v>
      </c>
      <c r="B246" s="12" t="s">
        <v>288</v>
      </c>
      <c r="C246" s="13" t="s">
        <v>118</v>
      </c>
      <c r="D246" s="22">
        <v>28640.400000000001</v>
      </c>
      <c r="E246" s="22">
        <v>4045.4</v>
      </c>
      <c r="F246" s="27">
        <f t="shared" si="19"/>
        <v>14.1</v>
      </c>
    </row>
    <row r="247" spans="1:6" ht="49.5" customHeight="1">
      <c r="A247" s="11">
        <v>960</v>
      </c>
      <c r="B247" s="12" t="s">
        <v>179</v>
      </c>
      <c r="C247" s="13" t="s">
        <v>194</v>
      </c>
      <c r="D247" s="22">
        <v>3354.9</v>
      </c>
      <c r="E247" s="22">
        <v>3354.9</v>
      </c>
      <c r="F247" s="27">
        <f t="shared" si="19"/>
        <v>100</v>
      </c>
    </row>
    <row r="248" spans="1:6" ht="110.25">
      <c r="A248" s="11">
        <v>960</v>
      </c>
      <c r="B248" s="12" t="s">
        <v>289</v>
      </c>
      <c r="C248" s="13" t="s">
        <v>290</v>
      </c>
      <c r="D248" s="22">
        <v>0</v>
      </c>
      <c r="E248" s="22">
        <v>-2145.5</v>
      </c>
      <c r="F248" s="27"/>
    </row>
    <row r="249" spans="1:6" ht="18" customHeight="1">
      <c r="A249" s="8" t="s">
        <v>31</v>
      </c>
      <c r="B249" s="9"/>
      <c r="C249" s="10" t="s">
        <v>131</v>
      </c>
      <c r="D249" s="21">
        <f>D250</f>
        <v>13.8</v>
      </c>
      <c r="E249" s="21">
        <f>E250</f>
        <v>13.8</v>
      </c>
      <c r="F249" s="24">
        <f t="shared" si="15"/>
        <v>100</v>
      </c>
    </row>
    <row r="250" spans="1:6" ht="16.5" customHeight="1">
      <c r="A250" s="11"/>
      <c r="B250" s="1" t="s">
        <v>35</v>
      </c>
      <c r="C250" s="3" t="s">
        <v>36</v>
      </c>
      <c r="D250" s="21">
        <f>D251</f>
        <v>13.8</v>
      </c>
      <c r="E250" s="21">
        <f>E251</f>
        <v>13.8</v>
      </c>
      <c r="F250" s="24">
        <f t="shared" si="15"/>
        <v>100</v>
      </c>
    </row>
    <row r="251" spans="1:6" ht="306.75" customHeight="1">
      <c r="A251" s="11">
        <v>965</v>
      </c>
      <c r="B251" s="12" t="s">
        <v>345</v>
      </c>
      <c r="C251" s="13" t="s">
        <v>346</v>
      </c>
      <c r="D251" s="22">
        <v>13.8</v>
      </c>
      <c r="E251" s="22">
        <v>13.8</v>
      </c>
      <c r="F251" s="27">
        <f t="shared" si="15"/>
        <v>100</v>
      </c>
    </row>
    <row r="252" spans="1:6" ht="47.25">
      <c r="A252" s="8" t="s">
        <v>32</v>
      </c>
      <c r="B252" s="9"/>
      <c r="C252" s="10" t="s">
        <v>132</v>
      </c>
      <c r="D252" s="21">
        <f>D253+D258</f>
        <v>99408.5</v>
      </c>
      <c r="E252" s="21">
        <f>E253+E258</f>
        <v>46270</v>
      </c>
      <c r="F252" s="24">
        <f t="shared" si="15"/>
        <v>46.5</v>
      </c>
    </row>
    <row r="253" spans="1:6" ht="16.5" customHeight="1">
      <c r="A253" s="11"/>
      <c r="B253" s="1" t="s">
        <v>35</v>
      </c>
      <c r="C253" s="3" t="s">
        <v>36</v>
      </c>
      <c r="D253" s="21">
        <f>D254+D255+D256+D257</f>
        <v>1851.6</v>
      </c>
      <c r="E253" s="21">
        <f>E254+E255+E256+E257</f>
        <v>1715.7</v>
      </c>
      <c r="F253" s="24">
        <f t="shared" si="15"/>
        <v>92.7</v>
      </c>
    </row>
    <row r="254" spans="1:6" ht="34.5" customHeight="1">
      <c r="A254" s="11" t="s">
        <v>32</v>
      </c>
      <c r="B254" s="12" t="s">
        <v>71</v>
      </c>
      <c r="C254" s="13" t="s">
        <v>133</v>
      </c>
      <c r="D254" s="22">
        <v>150</v>
      </c>
      <c r="E254" s="22">
        <v>180</v>
      </c>
      <c r="F254" s="27">
        <f t="shared" si="15"/>
        <v>120</v>
      </c>
    </row>
    <row r="255" spans="1:6" ht="31.5">
      <c r="A255" s="11" t="s">
        <v>32</v>
      </c>
      <c r="B255" s="12" t="s">
        <v>72</v>
      </c>
      <c r="C255" s="13" t="s">
        <v>110</v>
      </c>
      <c r="D255" s="22">
        <v>298.3</v>
      </c>
      <c r="E255" s="22">
        <v>132.4</v>
      </c>
      <c r="F255" s="27">
        <f t="shared" si="15"/>
        <v>44.4</v>
      </c>
    </row>
    <row r="256" spans="1:6" ht="98.25" customHeight="1">
      <c r="A256" s="11" t="s">
        <v>32</v>
      </c>
      <c r="B256" s="12" t="s">
        <v>258</v>
      </c>
      <c r="C256" s="13" t="s">
        <v>235</v>
      </c>
      <c r="D256" s="22">
        <v>41.3</v>
      </c>
      <c r="E256" s="22">
        <v>41.3</v>
      </c>
      <c r="F256" s="27">
        <f t="shared" si="15"/>
        <v>100</v>
      </c>
    </row>
    <row r="257" spans="1:6" ht="31.5">
      <c r="A257" s="11" t="s">
        <v>32</v>
      </c>
      <c r="B257" s="12" t="s">
        <v>147</v>
      </c>
      <c r="C257" s="13" t="s">
        <v>115</v>
      </c>
      <c r="D257" s="22">
        <v>1362</v>
      </c>
      <c r="E257" s="22">
        <v>1362</v>
      </c>
      <c r="F257" s="27">
        <f t="shared" si="15"/>
        <v>100</v>
      </c>
    </row>
    <row r="258" spans="1:6">
      <c r="A258" s="11"/>
      <c r="B258" s="2" t="s">
        <v>77</v>
      </c>
      <c r="C258" s="3" t="s">
        <v>78</v>
      </c>
      <c r="D258" s="21">
        <f>D259</f>
        <v>97556.9</v>
      </c>
      <c r="E258" s="21">
        <f>E259</f>
        <v>44554.3</v>
      </c>
      <c r="F258" s="24">
        <f t="shared" si="15"/>
        <v>45.7</v>
      </c>
    </row>
    <row r="259" spans="1:6" ht="17.25" customHeight="1">
      <c r="A259" s="11" t="s">
        <v>32</v>
      </c>
      <c r="B259" s="12" t="s">
        <v>172</v>
      </c>
      <c r="C259" s="13" t="s">
        <v>118</v>
      </c>
      <c r="D259" s="22">
        <v>97556.9</v>
      </c>
      <c r="E259" s="22">
        <v>44554.3</v>
      </c>
      <c r="F259" s="27">
        <f t="shared" si="15"/>
        <v>45.7</v>
      </c>
    </row>
    <row r="260" spans="1:6" ht="31.5">
      <c r="A260" s="8" t="s">
        <v>33</v>
      </c>
      <c r="B260" s="9"/>
      <c r="C260" s="10" t="s">
        <v>134</v>
      </c>
      <c r="D260" s="21">
        <f>D261+D264</f>
        <v>44905.799999999996</v>
      </c>
      <c r="E260" s="21">
        <f>E261+E264</f>
        <v>44923</v>
      </c>
      <c r="F260" s="24">
        <f t="shared" si="15"/>
        <v>100</v>
      </c>
    </row>
    <row r="261" spans="1:6" ht="16.5" customHeight="1">
      <c r="A261" s="11"/>
      <c r="B261" s="1" t="s">
        <v>35</v>
      </c>
      <c r="C261" s="3" t="s">
        <v>36</v>
      </c>
      <c r="D261" s="21">
        <f>D262+D263</f>
        <v>21.2</v>
      </c>
      <c r="E261" s="21">
        <f>E262+E263</f>
        <v>51.2</v>
      </c>
      <c r="F261" s="24">
        <f t="shared" si="15"/>
        <v>241.5</v>
      </c>
    </row>
    <row r="262" spans="1:6" ht="31.5">
      <c r="A262" s="11" t="s">
        <v>33</v>
      </c>
      <c r="B262" s="12" t="s">
        <v>73</v>
      </c>
      <c r="C262" s="13" t="s">
        <v>110</v>
      </c>
      <c r="D262" s="22">
        <v>21.2</v>
      </c>
      <c r="E262" s="22">
        <v>51</v>
      </c>
      <c r="F262" s="27">
        <f t="shared" si="15"/>
        <v>240.6</v>
      </c>
    </row>
    <row r="263" spans="1:6" ht="97.5" customHeight="1">
      <c r="A263" s="11" t="s">
        <v>33</v>
      </c>
      <c r="B263" s="12" t="s">
        <v>291</v>
      </c>
      <c r="C263" s="13" t="s">
        <v>235</v>
      </c>
      <c r="D263" s="22">
        <v>0</v>
      </c>
      <c r="E263" s="22">
        <v>0.2</v>
      </c>
      <c r="F263" s="27"/>
    </row>
    <row r="264" spans="1:6">
      <c r="A264" s="11"/>
      <c r="B264" s="2" t="s">
        <v>77</v>
      </c>
      <c r="C264" s="3" t="s">
        <v>78</v>
      </c>
      <c r="D264" s="21">
        <f>D265+D266+D267+D268+D269</f>
        <v>44884.6</v>
      </c>
      <c r="E264" s="21">
        <f>E265+E266+E267+E268+E269</f>
        <v>44871.8</v>
      </c>
      <c r="F264" s="24">
        <f t="shared" si="15"/>
        <v>100</v>
      </c>
    </row>
    <row r="265" spans="1:6" ht="47.25">
      <c r="A265" s="11" t="s">
        <v>33</v>
      </c>
      <c r="B265" s="12" t="s">
        <v>173</v>
      </c>
      <c r="C265" s="13" t="s">
        <v>148</v>
      </c>
      <c r="D265" s="22">
        <v>24551.7</v>
      </c>
      <c r="E265" s="22">
        <v>24551.7</v>
      </c>
      <c r="F265" s="27">
        <f t="shared" si="15"/>
        <v>100</v>
      </c>
    </row>
    <row r="266" spans="1:6" ht="94.5">
      <c r="A266" s="11" t="s">
        <v>33</v>
      </c>
      <c r="B266" s="12" t="s">
        <v>292</v>
      </c>
      <c r="C266" s="13" t="s">
        <v>293</v>
      </c>
      <c r="D266" s="22">
        <v>792.3</v>
      </c>
      <c r="E266" s="22">
        <v>792.3</v>
      </c>
      <c r="F266" s="27">
        <f t="shared" si="15"/>
        <v>100</v>
      </c>
    </row>
    <row r="267" spans="1:6">
      <c r="A267" s="11" t="s">
        <v>33</v>
      </c>
      <c r="B267" s="12" t="s">
        <v>347</v>
      </c>
      <c r="C267" s="13" t="s">
        <v>118</v>
      </c>
      <c r="D267" s="22">
        <v>19287.5</v>
      </c>
      <c r="E267" s="22">
        <v>19285.099999999999</v>
      </c>
      <c r="F267" s="27">
        <f t="shared" si="15"/>
        <v>100</v>
      </c>
    </row>
    <row r="268" spans="1:6" ht="47.25">
      <c r="A268" s="11" t="s">
        <v>33</v>
      </c>
      <c r="B268" s="12" t="s">
        <v>180</v>
      </c>
      <c r="C268" s="13" t="s">
        <v>194</v>
      </c>
      <c r="D268" s="22">
        <v>253.1</v>
      </c>
      <c r="E268" s="22">
        <v>243.3</v>
      </c>
      <c r="F268" s="27">
        <f t="shared" si="15"/>
        <v>96.1</v>
      </c>
    </row>
    <row r="269" spans="1:6" ht="94.5">
      <c r="A269" s="11" t="s">
        <v>33</v>
      </c>
      <c r="B269" s="12" t="s">
        <v>294</v>
      </c>
      <c r="C269" s="13" t="s">
        <v>355</v>
      </c>
      <c r="D269" s="22">
        <v>0</v>
      </c>
      <c r="E269" s="22">
        <v>-0.6</v>
      </c>
      <c r="F269" s="27"/>
    </row>
    <row r="270" spans="1:6" ht="31.5">
      <c r="A270" s="8" t="s">
        <v>34</v>
      </c>
      <c r="B270" s="9"/>
      <c r="C270" s="10" t="s">
        <v>135</v>
      </c>
      <c r="D270" s="21">
        <f>D271+D276</f>
        <v>5297.7</v>
      </c>
      <c r="E270" s="21">
        <f>E271+E276</f>
        <v>5028</v>
      </c>
      <c r="F270" s="24">
        <f t="shared" si="15"/>
        <v>94.9</v>
      </c>
    </row>
    <row r="271" spans="1:6" ht="16.5" customHeight="1">
      <c r="A271" s="11"/>
      <c r="B271" s="1" t="s">
        <v>35</v>
      </c>
      <c r="C271" s="3" t="s">
        <v>36</v>
      </c>
      <c r="D271" s="21">
        <f>D272+D273+D274+D275</f>
        <v>1259.2</v>
      </c>
      <c r="E271" s="21">
        <f>E272+E273+E274+E275</f>
        <v>1341.6</v>
      </c>
      <c r="F271" s="24">
        <f t="shared" si="15"/>
        <v>106.5</v>
      </c>
    </row>
    <row r="272" spans="1:6" ht="34.5" customHeight="1">
      <c r="A272" s="11">
        <v>969</v>
      </c>
      <c r="B272" s="12" t="s">
        <v>74</v>
      </c>
      <c r="C272" s="13" t="s">
        <v>110</v>
      </c>
      <c r="D272" s="22">
        <v>11.7</v>
      </c>
      <c r="E272" s="22">
        <v>252.3</v>
      </c>
      <c r="F272" s="27">
        <f t="shared" ref="F272:F278" si="21">ROUND(E272/D272*100,1)</f>
        <v>2156.4</v>
      </c>
    </row>
    <row r="273" spans="1:6" ht="98.25" customHeight="1">
      <c r="A273" s="11" t="s">
        <v>34</v>
      </c>
      <c r="B273" s="12" t="s">
        <v>259</v>
      </c>
      <c r="C273" s="13" t="s">
        <v>308</v>
      </c>
      <c r="D273" s="22">
        <v>1222.5</v>
      </c>
      <c r="E273" s="22">
        <v>1079.3</v>
      </c>
      <c r="F273" s="27">
        <f t="shared" si="21"/>
        <v>88.3</v>
      </c>
    </row>
    <row r="274" spans="1:6" ht="98.25" customHeight="1">
      <c r="A274" s="11" t="s">
        <v>34</v>
      </c>
      <c r="B274" s="29" t="s">
        <v>295</v>
      </c>
      <c r="C274" s="28" t="s">
        <v>235</v>
      </c>
      <c r="D274" s="22">
        <v>25</v>
      </c>
      <c r="E274" s="22">
        <v>0</v>
      </c>
      <c r="F274" s="27">
        <f t="shared" si="21"/>
        <v>0</v>
      </c>
    </row>
    <row r="275" spans="1:6" ht="65.25" customHeight="1">
      <c r="A275" s="11" t="s">
        <v>34</v>
      </c>
      <c r="B275" s="12" t="s">
        <v>260</v>
      </c>
      <c r="C275" s="13" t="s">
        <v>197</v>
      </c>
      <c r="D275" s="22">
        <v>0</v>
      </c>
      <c r="E275" s="22">
        <v>10</v>
      </c>
      <c r="F275" s="27"/>
    </row>
    <row r="276" spans="1:6">
      <c r="A276" s="11"/>
      <c r="B276" s="2" t="s">
        <v>77</v>
      </c>
      <c r="C276" s="3" t="s">
        <v>78</v>
      </c>
      <c r="D276" s="21">
        <f>D277</f>
        <v>4038.5</v>
      </c>
      <c r="E276" s="21">
        <f>E277</f>
        <v>3686.4</v>
      </c>
      <c r="F276" s="24">
        <f t="shared" si="21"/>
        <v>91.3</v>
      </c>
    </row>
    <row r="277" spans="1:6" ht="47.25">
      <c r="A277" s="11" t="s">
        <v>34</v>
      </c>
      <c r="B277" s="18" t="s">
        <v>181</v>
      </c>
      <c r="C277" s="13" t="s">
        <v>194</v>
      </c>
      <c r="D277" s="22">
        <v>4038.5</v>
      </c>
      <c r="E277" s="22">
        <v>3686.4</v>
      </c>
      <c r="F277" s="27">
        <f t="shared" si="21"/>
        <v>91.3</v>
      </c>
    </row>
    <row r="278" spans="1:6" ht="18" customHeight="1">
      <c r="A278" s="33" t="s">
        <v>136</v>
      </c>
      <c r="B278" s="33"/>
      <c r="C278" s="33"/>
      <c r="D278" s="23">
        <f>D13+D21+D24+D27+D33+D36+D39+D42+D45+D68+D71+D74+D77+D80+D83+D86+D90+D93+D96+D111+D114+D117+D125+D131+D153+D158+D172+D180+D187+D191+D211+D220+D235+D249+D252+D260+D270</f>
        <v>21822169.599999998</v>
      </c>
      <c r="E278" s="23">
        <f>E13+E21+E24+E27+E33+E36+E39+E42+E45+E68+E71+E74+E77+E80+E83+E86+E90+E93+E96+E111+E114+E117+E125+E131+E153+E158+E172+E180+E187+E191+E211+E220+E235+E249+E252+E260+E270</f>
        <v>21279857.199999999</v>
      </c>
      <c r="F278" s="24">
        <f t="shared" si="21"/>
        <v>97.5</v>
      </c>
    </row>
    <row r="279" spans="1:6" ht="12.75" customHeight="1">
      <c r="A279" s="7"/>
      <c r="B279" s="7"/>
      <c r="C279" s="7"/>
      <c r="D279" s="23"/>
      <c r="E279" s="23"/>
      <c r="F279" s="25"/>
    </row>
    <row r="280" spans="1:6">
      <c r="D280" s="15"/>
      <c r="E280" s="15"/>
    </row>
    <row r="281" spans="1:6">
      <c r="C281" s="1"/>
      <c r="D281" s="19"/>
      <c r="E281" s="19"/>
      <c r="F281" s="26"/>
    </row>
    <row r="282" spans="1:6" ht="18" customHeight="1">
      <c r="B282" s="1"/>
      <c r="C282" s="2"/>
      <c r="D282" s="15"/>
      <c r="E282" s="15"/>
      <c r="F282" s="15"/>
    </row>
    <row r="283" spans="1:6">
      <c r="B283" s="2"/>
      <c r="C283" s="3"/>
      <c r="D283" s="15"/>
      <c r="E283" s="15"/>
      <c r="F283" s="15"/>
    </row>
    <row r="284" spans="1:6">
      <c r="D284" s="15"/>
      <c r="E284" s="15"/>
      <c r="F284" s="15"/>
    </row>
    <row r="285" spans="1:6">
      <c r="D285" s="31"/>
      <c r="E285" s="31"/>
      <c r="F285" s="26"/>
    </row>
    <row r="286" spans="1:6">
      <c r="D286" s="15"/>
      <c r="E286" s="15"/>
      <c r="F286" s="15"/>
    </row>
    <row r="287" spans="1:6">
      <c r="D287" s="15"/>
      <c r="E287" s="15"/>
      <c r="F287" s="15"/>
    </row>
    <row r="288" spans="1:6">
      <c r="D288" s="15"/>
      <c r="E288" s="15"/>
      <c r="F288" s="15"/>
    </row>
    <row r="289" spans="4:6">
      <c r="D289" s="15"/>
      <c r="E289" s="15"/>
      <c r="F289" s="15"/>
    </row>
    <row r="290" spans="4:6">
      <c r="D290" s="15"/>
      <c r="E290" s="15"/>
      <c r="F290" s="15"/>
    </row>
    <row r="291" spans="4:6">
      <c r="D291" s="15"/>
      <c r="E291" s="15"/>
      <c r="F291" s="15"/>
    </row>
    <row r="292" spans="4:6">
      <c r="D292" s="15"/>
      <c r="E292" s="15"/>
      <c r="F292" s="15"/>
    </row>
    <row r="293" spans="4:6">
      <c r="D293" s="15"/>
      <c r="E293" s="15"/>
      <c r="F293" s="15"/>
    </row>
    <row r="294" spans="4:6">
      <c r="D294" s="15"/>
      <c r="E294" s="15"/>
      <c r="F294" s="15"/>
    </row>
    <row r="295" spans="4:6">
      <c r="D295" s="15"/>
      <c r="E295" s="15"/>
      <c r="F295" s="15"/>
    </row>
    <row r="296" spans="4:6">
      <c r="D296" s="15"/>
      <c r="E296" s="15"/>
      <c r="F296" s="15"/>
    </row>
    <row r="297" spans="4:6">
      <c r="D297" s="15"/>
      <c r="E297" s="15"/>
      <c r="F297" s="15"/>
    </row>
    <row r="298" spans="4:6">
      <c r="D298" s="15"/>
      <c r="E298" s="15"/>
      <c r="F298" s="15"/>
    </row>
    <row r="299" spans="4:6">
      <c r="D299" s="15"/>
      <c r="E299" s="15"/>
      <c r="F299" s="15"/>
    </row>
    <row r="300" spans="4:6">
      <c r="D300" s="15"/>
      <c r="E300" s="15"/>
      <c r="F300" s="15"/>
    </row>
    <row r="301" spans="4:6">
      <c r="D301" s="15"/>
      <c r="E301" s="15"/>
      <c r="F301" s="15"/>
    </row>
    <row r="302" spans="4:6">
      <c r="D302" s="15"/>
      <c r="E302" s="15"/>
      <c r="F302" s="15"/>
    </row>
    <row r="303" spans="4:6">
      <c r="D303" s="15"/>
      <c r="E303" s="15"/>
      <c r="F303" s="15"/>
    </row>
  </sheetData>
  <mergeCells count="8">
    <mergeCell ref="D285:E285"/>
    <mergeCell ref="A8:F8"/>
    <mergeCell ref="A278:C278"/>
    <mergeCell ref="D1:F1"/>
    <mergeCell ref="D2:F2"/>
    <mergeCell ref="D3:F3"/>
    <mergeCell ref="D4:F4"/>
    <mergeCell ref="A7:F7"/>
  </mergeCells>
  <pageMargins left="0.98425196850393704" right="0.59055118110236227" top="0.78740157480314965" bottom="0.78740157480314965" header="0.51181102362204722" footer="0.51181102362204722"/>
  <pageSetup paperSize="9" scale="64" firstPageNumber="3" fitToHeight="0" orientation="portrait" useFirstPageNumber="1" r:id="rId1"/>
  <headerFooter>
    <oddFooter>&amp;R&amp;"Times New Roman,обычный"&amp;P</oddFooter>
  </headerFooter>
  <rowBreaks count="3" manualBreakCount="3">
    <brk id="227" max="5" man="1"/>
    <brk id="245" max="5" man="1"/>
    <brk id="26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45C09-061E-4976-917E-803009E994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Дмитрий Александрович</dc:creator>
  <cp:lastModifiedBy>SilaevaOV</cp:lastModifiedBy>
  <cp:lastPrinted>2023-03-10T09:56:21Z</cp:lastPrinted>
  <dcterms:created xsi:type="dcterms:W3CDTF">2018-03-02T09:45:46Z</dcterms:created>
  <dcterms:modified xsi:type="dcterms:W3CDTF">2023-06-08T14:26:58Z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Администарторы.xlsx</vt:lpwstr>
  </property>
  <property fmtid="{D5CDD505-2E9C-101B-9397-08002B2CF9AE}" pid="3" name="Название отчета">
    <vt:lpwstr>Администарторы.xlsx</vt:lpwstr>
  </property>
  <property fmtid="{D5CDD505-2E9C-101B-9397-08002B2CF9AE}" pid="4" name="Версия клиента">
    <vt:lpwstr>17.4.3.1090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gamma</vt:lpwstr>
  </property>
  <property fmtid="{D5CDD505-2E9C-101B-9397-08002B2CF9AE}" pid="8" name="База">
    <vt:lpwstr>budget2017</vt:lpwstr>
  </property>
  <property fmtid="{D5CDD505-2E9C-101B-9397-08002B2CF9AE}" pid="9" name="Пользователь">
    <vt:lpwstr>ufin\baranovda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